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kirurških inštrumentov proizvajalca Aesculap (73) MK - OP - 36m\OBJAVA (73)\"/>
    </mc:Choice>
  </mc:AlternateContent>
  <xr:revisionPtr revIDLastSave="0" documentId="13_ncr:1_{C346B118-BC3A-4783-874B-A5853777A1D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dsklop 1 " sheetId="5" r:id="rId1"/>
    <sheet name="Podsklop 2" sheetId="4" r:id="rId2"/>
    <sheet name="Rekapitulacij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5" l="1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74" i="5" l="1"/>
  <c r="H76" i="5" l="1"/>
  <c r="H77" i="5" s="1"/>
  <c r="C21" i="3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17" i="4"/>
  <c r="H16" i="4"/>
  <c r="H56" i="4" l="1"/>
  <c r="C22" i="3" s="1"/>
  <c r="H58" i="4" l="1"/>
  <c r="H59" i="4" s="1"/>
  <c r="C23" i="3"/>
</calcChain>
</file>

<file path=xl/sharedStrings.xml><?xml version="1.0" encoding="utf-8"?>
<sst xmlns="http://schemas.openxmlformats.org/spreadsheetml/2006/main" count="524" uniqueCount="257">
  <si>
    <t>Zap.št.</t>
  </si>
  <si>
    <t>1.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</si>
  <si>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</si>
  <si>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</si>
  <si>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</si>
  <si>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</si>
  <si>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</si>
  <si>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</si>
  <si>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</si>
  <si>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</si>
  <si>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</si>
  <si>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</si>
  <si>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</si>
  <si>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</si>
  <si>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</si>
  <si>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</si>
  <si>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</si>
  <si>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</si>
  <si>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</si>
  <si>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</si>
  <si>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</si>
  <si>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</si>
  <si>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</si>
  <si>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</si>
  <si>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</si>
  <si>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</si>
  <si>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Vrednosti v obrazcu so okvirne in predvidene za obdobje enega leta.</t>
  </si>
  <si>
    <t>PONUDNIK:</t>
  </si>
  <si>
    <t>Datum: _______________________</t>
  </si>
  <si>
    <t>Številka ponudbe: ___________________</t>
  </si>
  <si>
    <t xml:space="preserve">Ponudnik vpiše za vsako pozicijo v predračunu ceno v EUR in sicer zaokroženo na dve (2) decimalni mesti. </t>
  </si>
  <si>
    <t>OPIS</t>
  </si>
  <si>
    <t>Žig in podpis ponudnika:</t>
  </si>
  <si>
    <t>EM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</si>
  <si>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</si>
  <si>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</si>
  <si>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</si>
  <si>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</si>
  <si>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</si>
  <si>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</si>
  <si>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</si>
  <si>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</si>
  <si>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</si>
  <si>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</si>
  <si>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</si>
  <si>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skupna letna vrednost brez DDV              (EUR)</t>
  </si>
  <si>
    <t>ZŠ</t>
  </si>
  <si>
    <t>Kataloška številka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</si>
  <si>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</si>
  <si>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</si>
  <si>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</si>
  <si>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</si>
  <si>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</si>
  <si>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</si>
  <si>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</si>
  <si>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</si>
  <si>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</si>
  <si>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</si>
  <si>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</si>
  <si>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</si>
  <si>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</si>
  <si>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</si>
  <si>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</si>
  <si>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</si>
  <si>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</si>
  <si>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</si>
  <si>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</si>
  <si>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</si>
  <si>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</si>
  <si>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</si>
  <si>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</si>
  <si>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</si>
  <si>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</si>
  <si>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</si>
  <si>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</si>
  <si>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</si>
  <si>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</si>
  <si>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</si>
  <si>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</si>
  <si>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</si>
  <si>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Naziv naprave</t>
  </si>
  <si>
    <t>Oznaka</t>
  </si>
  <si>
    <t xml:space="preserve">PREDRAČUN ZA SKLOP 2 – Podsklop 1 </t>
  </si>
  <si>
    <t>Oznake</t>
  </si>
  <si>
    <r>
      <t xml:space="preserve">Aktivni mehanski kirurški instrumenti (motorski pogoni)  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    tovarniška obnova (popravilo) kirurških instrumentov </t>
    </r>
  </si>
  <si>
    <t>GA320</t>
  </si>
  <si>
    <t>GA330</t>
  </si>
  <si>
    <t>GA331</t>
  </si>
  <si>
    <t>GA334</t>
  </si>
  <si>
    <t>GA340</t>
  </si>
  <si>
    <t>GA344</t>
  </si>
  <si>
    <t>GA466R</t>
  </si>
  <si>
    <t>GA513R</t>
  </si>
  <si>
    <t>GA521</t>
  </si>
  <si>
    <t>GA616</t>
  </si>
  <si>
    <t>GA666</t>
  </si>
  <si>
    <t>GA674</t>
  </si>
  <si>
    <t>GA675</t>
  </si>
  <si>
    <t>GA676</t>
  </si>
  <si>
    <t>GA677</t>
  </si>
  <si>
    <t>GA740R</t>
  </si>
  <si>
    <t>GA742R</t>
  </si>
  <si>
    <t>GA800</t>
  </si>
  <si>
    <t>GA806</t>
  </si>
  <si>
    <t>GA808</t>
  </si>
  <si>
    <t>GA822</t>
  </si>
  <si>
    <t>GA849</t>
  </si>
  <si>
    <t>GA862</t>
  </si>
  <si>
    <t>GA863</t>
  </si>
  <si>
    <t>GA864</t>
  </si>
  <si>
    <t>GB106R</t>
  </si>
  <si>
    <t>GB169R</t>
  </si>
  <si>
    <t>GB257R</t>
  </si>
  <si>
    <t>GB300R</t>
  </si>
  <si>
    <t>GB302R</t>
  </si>
  <si>
    <t>GB304R</t>
  </si>
  <si>
    <t>GB436R</t>
  </si>
  <si>
    <t>GB537R</t>
  </si>
  <si>
    <t>GB620R</t>
  </si>
  <si>
    <t>GB623R</t>
  </si>
  <si>
    <t>GB641R</t>
  </si>
  <si>
    <t>GB655R</t>
  </si>
  <si>
    <t>GB668R</t>
  </si>
  <si>
    <t>GB740R</t>
  </si>
  <si>
    <t>GB741R</t>
  </si>
  <si>
    <t>GB742R</t>
  </si>
  <si>
    <t>GB743R</t>
  </si>
  <si>
    <t>GB744R</t>
  </si>
  <si>
    <t>GB745R</t>
  </si>
  <si>
    <t>GB756R</t>
  </si>
  <si>
    <t>GB757R</t>
  </si>
  <si>
    <t>GB758R</t>
  </si>
  <si>
    <t>GB881R</t>
  </si>
  <si>
    <t>GB884R</t>
  </si>
  <si>
    <t>GB887R</t>
  </si>
  <si>
    <t>GB891R</t>
  </si>
  <si>
    <t>GB894R</t>
  </si>
  <si>
    <t>GB941R</t>
  </si>
  <si>
    <t>GB942R</t>
  </si>
  <si>
    <t>GB943R</t>
  </si>
  <si>
    <t>GD672</t>
  </si>
  <si>
    <t>JG254R</t>
  </si>
  <si>
    <t>ACCULAN 4 CHARGING UNIT</t>
  </si>
  <si>
    <t>ACCULAN 4 DRILL AND REAMER</t>
  </si>
  <si>
    <t>ACCULAN 4 OSCILLATING SAW</t>
  </si>
  <si>
    <t>ACCULAN 4 RECIPROCATING SAW</t>
  </si>
  <si>
    <t>ACCULAN 4 DERMATOME</t>
  </si>
  <si>
    <t>ACCULAN 4 SMALL DRILL</t>
  </si>
  <si>
    <t>AIR HOSE 5.0M AESC.-DRAEGER/AESC.LARGE</t>
  </si>
  <si>
    <t>PNEUM.HOSE 3.0M AESC.-DRAEGER/AAG-SMALL</t>
  </si>
  <si>
    <t>FOOT CONTROL F/PNEUMATIC MOTORS</t>
  </si>
  <si>
    <t>ACCULAN II NIMH BATTERY</t>
  </si>
  <si>
    <t>ACCULAN 3TI NIMH BATTERY SHORT</t>
  </si>
  <si>
    <t>ACCULAN 3TI RECIPROCATING SAW</t>
  </si>
  <si>
    <t>ACCULAN LID</t>
  </si>
  <si>
    <t>ACCULAN NIMH BATTERY</t>
  </si>
  <si>
    <t>ACCULAN 3TI CHARGING UNIT</t>
  </si>
  <si>
    <t>HILAN XS PNEUMATIC MOTOR</t>
  </si>
  <si>
    <t>HILAN PNEUMATIC PERFORATOR DRIVER</t>
  </si>
  <si>
    <t>ELAN 4 ELECTRO CONTROL UNIT</t>
  </si>
  <si>
    <t>ELAN 4 ELECTRO MOTOR CABLE F/FOOT CTRL.</t>
  </si>
  <si>
    <t>ELAN 4 ELECTRO FOOT CONTROL</t>
  </si>
  <si>
    <t>ELAN 4 ELECTRO PERFORATOR DRIVER</t>
  </si>
  <si>
    <t>ELAN 4 ELECTRO CRANIOTOME 2-RING</t>
  </si>
  <si>
    <t>ELAN 4 ELECTRO 1-RING HANDPIECE L7</t>
  </si>
  <si>
    <t>ELAN 4 ELECTRO 1-RING HANDPIECE L10</t>
  </si>
  <si>
    <t>ELAN 4 ELECTRO 1-RING HANDPIECE L13</t>
  </si>
  <si>
    <t>HUDSON CHUCK F/GB102R/GB169R/GA522R</t>
  </si>
  <si>
    <t>MICRO-LINE DRILL HDPC F/GB103R-GB108R</t>
  </si>
  <si>
    <t>ECCOS SET F/ACCULAN 4 SMALL DRILL GA344</t>
  </si>
  <si>
    <t>CRANIAL PERFORATOR 6/9MM HUDSON SHANK</t>
  </si>
  <si>
    <t>CRANIAL PERFORATOR 9/12MM HUDSON SHANK</t>
  </si>
  <si>
    <t>CRANIAL PERFORATOR 12/15MM HUDSON SHANK</t>
  </si>
  <si>
    <t>PROTECT.GUIDE F/GC624R ON GA641/GB435</t>
  </si>
  <si>
    <t>HI-LINE FIXED DURAGUARD II</t>
  </si>
  <si>
    <t>ACCULAN 4 DRILL ATTACHM.JACOBS KEYLESS</t>
  </si>
  <si>
    <t>ACCULAN 4 DRILL ATTACHMENT AO-SMALL</t>
  </si>
  <si>
    <t>ACCULAN 4 UNIVERSAL K-WIRE ATTACHMENT</t>
  </si>
  <si>
    <t>ACCULAN 3TI REAMER ATTACHMENT AO-LARGE</t>
  </si>
  <si>
    <t>ACCULAN 4 REAMER ATTACHMENT AO-LARGE</t>
  </si>
  <si>
    <t>HI-LINE XS CRANIOTOME HANDPIECE</t>
  </si>
  <si>
    <t>HI-LINE XS FIXED DURAGUARD I</t>
  </si>
  <si>
    <t>HI-LINE XS FIXED DURAGUARD II</t>
  </si>
  <si>
    <t>HI-LINE XS FIXED DURAGUARD III</t>
  </si>
  <si>
    <t>HI-LINE XS DRILL DEPTH GUARD F/GB740R</t>
  </si>
  <si>
    <t>HI-LINE XS HOLDING SLEEVE F/GB740R</t>
  </si>
  <si>
    <t>HI-LINE XS ANGLED HANDPIECE I</t>
  </si>
  <si>
    <t>HI-LINE XS ANGLED HANDPIECE II</t>
  </si>
  <si>
    <t>HI-LINE XS ANGLED HANDPIECE III</t>
  </si>
  <si>
    <t>DRILL ATTACHM.LARGE JACOBS F/GA344/GA844</t>
  </si>
  <si>
    <t>DRILL ATTACHMENT AO-SMALL F/GA344/GA844</t>
  </si>
  <si>
    <t>DRILL ATTACHM.DENTAL SHANK F/GA344/GA844</t>
  </si>
  <si>
    <t>SAGITTAL SAW ATTACHMENT F/GA344/GA844</t>
  </si>
  <si>
    <t>K-WIRE ATTACHMENT F/GA344/GA844</t>
  </si>
  <si>
    <t>ELAN 4 FIXED DURAGUARD PAEDIATRIC</t>
  </si>
  <si>
    <t>ELAN 4 FIXED DURAGUARD STANDARD</t>
  </si>
  <si>
    <t>ELAN 4 FIXED DURAGUARD LONG</t>
  </si>
  <si>
    <t>MICROSPEED UNI MOTOR CABLE F/FOOT CTRL.</t>
  </si>
  <si>
    <t>ECCOS SET F/ACCULAN 3TI DERMATOME GA670</t>
  </si>
  <si>
    <t>701142</t>
  </si>
  <si>
    <t>701143</t>
  </si>
  <si>
    <t>701144</t>
  </si>
  <si>
    <t>701145</t>
  </si>
  <si>
    <t>102098400</t>
  </si>
  <si>
    <t>100934100</t>
  </si>
  <si>
    <t>100934400</t>
  </si>
  <si>
    <t>100935800</t>
  </si>
  <si>
    <t>100936600</t>
  </si>
  <si>
    <t>700676</t>
  </si>
  <si>
    <t>100937200</t>
  </si>
  <si>
    <t>700678</t>
  </si>
  <si>
    <t>700679</t>
  </si>
  <si>
    <t>100937700</t>
  </si>
  <si>
    <t>100937800</t>
  </si>
  <si>
    <t>700552</t>
  </si>
  <si>
    <t>700554</t>
  </si>
  <si>
    <t>700553</t>
  </si>
  <si>
    <t>700555</t>
  </si>
  <si>
    <t>700556</t>
  </si>
  <si>
    <t>700557</t>
  </si>
  <si>
    <t>700558</t>
  </si>
  <si>
    <t>701472</t>
  </si>
  <si>
    <t>100940100</t>
  </si>
  <si>
    <t>100942100</t>
  </si>
  <si>
    <t>100946300</t>
  </si>
  <si>
    <t>100946500</t>
  </si>
  <si>
    <t>100946700</t>
  </si>
  <si>
    <t>100951000</t>
  </si>
  <si>
    <t>100954300</t>
  </si>
  <si>
    <t>701150</t>
  </si>
  <si>
    <t>701152</t>
  </si>
  <si>
    <t>701154</t>
  </si>
  <si>
    <t>100958300</t>
  </si>
  <si>
    <t>701161</t>
  </si>
  <si>
    <t>100960000</t>
  </si>
  <si>
    <t>100960100</t>
  </si>
  <si>
    <t>100960200</t>
  </si>
  <si>
    <t>100960300</t>
  </si>
  <si>
    <t>100960400</t>
  </si>
  <si>
    <t>100960500</t>
  </si>
  <si>
    <t>100960900</t>
  </si>
  <si>
    <t>100961000</t>
  </si>
  <si>
    <t>100961100</t>
  </si>
  <si>
    <t>102265400</t>
  </si>
  <si>
    <t>102265500</t>
  </si>
  <si>
    <t>102265600</t>
  </si>
  <si>
    <t>101012200</t>
  </si>
  <si>
    <t>kom</t>
  </si>
  <si>
    <r>
      <t xml:space="preserve">PREDRAČUN ZA SKLOP 2 – Podsklop 1                               </t>
    </r>
    <r>
      <rPr>
        <b/>
        <sz val="10"/>
        <color theme="1"/>
        <rFont val="Arial"/>
        <family val="2"/>
        <charset val="238"/>
      </rPr>
      <t>(SKUPNA LETNA VREDNOST ZA PODSKLOP 1)</t>
    </r>
  </si>
  <si>
    <r>
      <t xml:space="preserve">PREDRAČUN ZA SKLOP 2 – Podsklop 2                               </t>
    </r>
    <r>
      <rPr>
        <b/>
        <sz val="10"/>
        <color theme="1"/>
        <rFont val="Arial"/>
        <family val="2"/>
        <charset val="238"/>
      </rPr>
      <t>(SKUPNA LETNA VREDNOST ZA PODSKLOP 2)</t>
    </r>
  </si>
  <si>
    <t>Končna vrednost ponudbe za sklop 2 v EUR brez DDV</t>
  </si>
  <si>
    <t>PREDRAČUN ZA SKLOP 2 – REKAPITULACIJA</t>
  </si>
  <si>
    <t>AKTIVNI MEHANSKI KIRURŠKI INSTRUMENTI (MOTORSKI POGONI)</t>
  </si>
  <si>
    <t xml:space="preserve">PREDRAČUN ZA SKLOP 2 – Podsklop 2 </t>
  </si>
  <si>
    <r>
      <t xml:space="preserve">Aktivni mehanski kirurški inštrumenti (motorski pogoni)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                       redno letno preventivno vzdrževanje kirurških inštrumentov</t>
    </r>
  </si>
  <si>
    <t>Okvirne letne količine niso zavezujoče in lahko nastanejo večja odstopanja, glede na potrebe naročnika.</t>
  </si>
  <si>
    <t>Okvirni sporazum se sklepa za obdobje treh (3)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</si>
</sst>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0" fontId="9" fillId="0" borderId="0" xfId="0" applyFont="1" applyAlignment="1">
      <alignment wrapText="1"/>
    </xf>
    <xf numFmtId="4" fontId="12" fillId="4" borderId="1" xfId="0" applyNumberFormat="1" applyFont="1" applyFill="1" applyBorder="1" applyAlignment="1" applyProtection="1">
      <alignment vertical="center"/>
      <protection locked="0"/>
    </xf>
    <xf numFmtId="4" fontId="12" fillId="5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12" fillId="6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49" fontId="5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5" fillId="0" borderId="0" xfId="0" applyNumberFormat="1" applyFont="1" applyAlignment="1" applyProtection="1">
      <alignment horizontal="left"/>
    </xf>
    <xf numFmtId="0" fontId="16" fillId="0" borderId="0" xfId="0" applyFont="1" applyProtection="1"/>
    <xf numFmtId="0" fontId="16" fillId="0" borderId="0" xfId="0" applyFont="1" applyAlignment="1" applyProtection="1">
      <alignment horizontal="center"/>
    </xf>
    <xf numFmtId="0" fontId="7" fillId="0" borderId="0" xfId="0" applyFon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vertical="center"/>
    </xf>
    <xf numFmtId="0" fontId="12" fillId="6" borderId="1" xfId="0" applyFont="1" applyFill="1" applyBorder="1" applyAlignment="1" applyProtection="1">
      <alignment vertical="center"/>
    </xf>
    <xf numFmtId="0" fontId="12" fillId="6" borderId="1" xfId="0" applyFont="1" applyFill="1" applyBorder="1" applyAlignment="1" applyProtection="1">
      <alignment horizontal="left" vertical="center"/>
    </xf>
    <xf numFmtId="0" fontId="12" fillId="6" borderId="1" xfId="0" applyFont="1" applyFill="1" applyBorder="1" applyAlignment="1" applyProtection="1">
      <alignment horizontal="center" vertical="center"/>
    </xf>
    <xf numFmtId="4" fontId="12" fillId="6" borderId="1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4" fontId="12" fillId="5" borderId="0" xfId="0" applyNumberFormat="1" applyFont="1" applyFill="1" applyAlignment="1" applyProtection="1">
      <alignment vertical="center"/>
    </xf>
    <xf numFmtId="4" fontId="12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10" fillId="3" borderId="3" xfId="0" applyFont="1" applyFill="1" applyBorder="1" applyAlignment="1" applyProtection="1">
      <alignment wrapText="1"/>
    </xf>
    <xf numFmtId="0" fontId="10" fillId="3" borderId="4" xfId="0" applyFont="1" applyFill="1" applyBorder="1" applyAlignment="1" applyProtection="1">
      <alignment wrapText="1"/>
    </xf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0" fillId="0" borderId="4" xfId="0" applyBorder="1" applyProtection="1"/>
    <xf numFmtId="0" fontId="18" fillId="3" borderId="2" xfId="0" applyFont="1" applyFill="1" applyBorder="1" applyAlignment="1" applyProtection="1">
      <alignment wrapText="1"/>
    </xf>
    <xf numFmtId="0" fontId="19" fillId="0" borderId="3" xfId="0" applyFont="1" applyBorder="1" applyProtection="1"/>
    <xf numFmtId="0" fontId="19" fillId="0" borderId="4" xfId="0" applyFont="1" applyBorder="1" applyProtection="1"/>
    <xf numFmtId="0" fontId="9" fillId="0" borderId="0" xfId="0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20" fillId="0" borderId="0" xfId="0" applyFont="1" applyProtection="1"/>
    <xf numFmtId="0" fontId="21" fillId="0" borderId="0" xfId="0" applyFont="1" applyProtection="1"/>
    <xf numFmtId="0" fontId="22" fillId="0" borderId="0" xfId="0" applyFont="1" applyAlignment="1" applyProtection="1">
      <alignment wrapText="1"/>
    </xf>
    <xf numFmtId="0" fontId="23" fillId="0" borderId="0" xfId="0" applyFont="1" applyAlignment="1" applyProtection="1">
      <alignment wrapText="1"/>
    </xf>
    <xf numFmtId="0" fontId="22" fillId="0" borderId="0" xfId="0" applyFont="1" applyAlignment="1" applyProtection="1">
      <alignment horizontal="left"/>
    </xf>
    <xf numFmtId="0" fontId="23" fillId="0" borderId="0" xfId="0" applyFont="1" applyProtection="1"/>
    <xf numFmtId="0" fontId="22" fillId="0" borderId="0" xfId="0" applyFont="1" applyProtection="1"/>
    <xf numFmtId="0" fontId="22" fillId="0" borderId="0" xfId="0" applyFont="1" applyProtection="1"/>
    <xf numFmtId="0" fontId="22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0" fillId="0" borderId="0" xfId="0" applyProtection="1"/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  <xf numFmtId="49" fontId="2" fillId="0" borderId="0" xfId="0" applyNumberFormat="1" applyFont="1" applyProtection="1"/>
    <xf numFmtId="49" fontId="3" fillId="0" borderId="0" xfId="0" applyNumberFormat="1" applyFont="1" applyAlignment="1" applyProtection="1">
      <alignment horizontal="left"/>
    </xf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49" fontId="15" fillId="0" borderId="0" xfId="0" applyNumberFormat="1" applyFont="1" applyProtection="1"/>
    <xf numFmtId="0" fontId="12" fillId="4" borderId="1" xfId="0" applyFont="1" applyFill="1" applyBorder="1" applyAlignment="1" applyProtection="1">
      <alignment vertical="center"/>
    </xf>
    <xf numFmtId="0" fontId="12" fillId="4" borderId="1" xfId="0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vertical="center"/>
    </xf>
    <xf numFmtId="4" fontId="12" fillId="4" borderId="1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wrapText="1"/>
    </xf>
    <xf numFmtId="0" fontId="10" fillId="3" borderId="3" xfId="0" applyFont="1" applyFill="1" applyBorder="1" applyProtection="1"/>
    <xf numFmtId="0" fontId="18" fillId="3" borderId="3" xfId="0" applyFont="1" applyFill="1" applyBorder="1" applyAlignment="1" applyProtection="1">
      <alignment wrapText="1"/>
    </xf>
    <xf numFmtId="0" fontId="23" fillId="0" borderId="0" xfId="0" applyFont="1" applyAlignment="1" applyProtection="1">
      <alignment horizontal="left"/>
    </xf>
    <xf numFmtId="0" fontId="3" fillId="0" borderId="5" xfId="0" applyFont="1" applyBorder="1" applyProtection="1">
      <protection locked="0"/>
    </xf>
    <xf numFmtId="49" fontId="3" fillId="0" borderId="0" xfId="0" applyNumberFormat="1" applyFont="1" applyProtection="1"/>
    <xf numFmtId="49" fontId="13" fillId="0" borderId="0" xfId="0" applyNumberFormat="1" applyFont="1" applyAlignment="1" applyProtection="1">
      <alignment horizontal="left" indent="18"/>
    </xf>
    <xf numFmtId="49" fontId="5" fillId="0" borderId="0" xfId="0" applyNumberFormat="1" applyFont="1" applyProtection="1"/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11" fillId="0" borderId="1" xfId="0" applyFont="1" applyBorder="1" applyAlignment="1" applyProtection="1">
      <alignment vertical="center" wrapText="1"/>
    </xf>
    <xf numFmtId="4" fontId="9" fillId="0" borderId="1" xfId="0" applyNumberFormat="1" applyFont="1" applyBorder="1" applyAlignment="1" applyProtection="1">
      <alignment vertical="center"/>
    </xf>
    <xf numFmtId="0" fontId="11" fillId="2" borderId="1" xfId="0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vertical="center"/>
    </xf>
    <xf numFmtId="0" fontId="24" fillId="0" borderId="0" xfId="0" applyFont="1" applyProtection="1"/>
    <xf numFmtId="49" fontId="3" fillId="0" borderId="5" xfId="0" applyNumberFormat="1" applyFont="1" applyBorder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66BD-DEA9-4A82-8DD5-6671BC98BDDB}">
  <sheetPr>
    <pageSetUpPr fitToPage="1"/>
  </sheetPr>
  <dimension ref="A1:J89"/>
  <sheetViews>
    <sheetView view="pageLayout" topLeftCell="A71" zoomScaleNormal="100" workbookViewId="0">
      <selection activeCell="H83" sqref="H83"/>
    </sheetView>
  </sheetViews>
  <sheetFormatPr defaultRowHeight="14.25" x14ac:dyDescent="0.2"/>
  <cols>
    <col min="1" max="1" width="5.5703125" style="6" customWidth="1"/>
    <col min="2" max="2" width="15.7109375" style="6" customWidth="1"/>
    <col min="3" max="3" width="51.5703125" style="13" customWidth="1"/>
    <col min="4" max="4" width="18" style="13" customWidth="1"/>
    <col min="5" max="5" width="9.28515625" style="6" customWidth="1"/>
    <col min="6" max="6" width="9.28515625" style="12" customWidth="1"/>
    <col min="7" max="7" width="25.28515625" style="6" customWidth="1"/>
    <col min="8" max="8" width="27.5703125" style="6" customWidth="1"/>
    <col min="9" max="9" width="12.140625" style="6" bestFit="1" customWidth="1"/>
    <col min="10" max="16384" width="9.140625" style="6"/>
  </cols>
  <sheetData>
    <row r="1" spans="1:10" s="1" customFormat="1" ht="12.75" x14ac:dyDescent="0.2">
      <c r="A1" s="15"/>
      <c r="B1" s="15"/>
      <c r="C1" s="16"/>
      <c r="D1" s="17"/>
      <c r="E1" s="16"/>
      <c r="F1" s="18"/>
      <c r="G1" s="15"/>
      <c r="H1" s="15"/>
      <c r="J1" s="2"/>
    </row>
    <row r="2" spans="1:10" s="3" customFormat="1" ht="12.75" x14ac:dyDescent="0.2">
      <c r="A2" s="19"/>
      <c r="B2" s="20" t="s">
        <v>27</v>
      </c>
      <c r="C2" s="20"/>
      <c r="D2" s="20"/>
      <c r="E2" s="20"/>
      <c r="F2" s="21"/>
      <c r="G2" s="20"/>
      <c r="H2" s="19"/>
      <c r="J2" s="2"/>
    </row>
    <row r="3" spans="1:10" s="3" customFormat="1" ht="20.25" customHeight="1" x14ac:dyDescent="0.2">
      <c r="A3" s="19"/>
      <c r="B3" s="78"/>
      <c r="C3" s="78"/>
      <c r="D3" s="78"/>
      <c r="E3" s="19"/>
      <c r="F3" s="21"/>
      <c r="G3" s="22"/>
      <c r="H3" s="22"/>
      <c r="J3" s="2"/>
    </row>
    <row r="4" spans="1:10" s="3" customFormat="1" ht="20.25" customHeight="1" x14ac:dyDescent="0.2">
      <c r="A4" s="19"/>
      <c r="B4" s="78"/>
      <c r="C4" s="78"/>
      <c r="D4" s="78"/>
      <c r="E4" s="19"/>
      <c r="F4" s="21"/>
      <c r="G4" s="23"/>
      <c r="H4" s="23"/>
      <c r="J4" s="2"/>
    </row>
    <row r="5" spans="1:10" s="3" customFormat="1" ht="20.25" customHeight="1" x14ac:dyDescent="0.2">
      <c r="A5" s="19"/>
      <c r="B5" s="78"/>
      <c r="C5" s="78"/>
      <c r="D5" s="78"/>
      <c r="E5" s="19"/>
      <c r="F5" s="21"/>
      <c r="G5" s="22"/>
      <c r="H5" s="22"/>
      <c r="J5" s="2"/>
    </row>
    <row r="6" spans="1:10" s="3" customFormat="1" ht="15.75" customHeight="1" x14ac:dyDescent="0.2">
      <c r="A6" s="19"/>
      <c r="B6" s="20"/>
      <c r="C6" s="20"/>
      <c r="D6" s="20"/>
      <c r="E6" s="19"/>
      <c r="F6" s="21"/>
      <c r="G6" s="22"/>
      <c r="H6" s="22"/>
      <c r="J6" s="2"/>
    </row>
    <row r="7" spans="1:10" s="3" customFormat="1" ht="20.25" customHeight="1" x14ac:dyDescent="0.2">
      <c r="A7" s="19"/>
      <c r="B7" s="78" t="s">
        <v>39</v>
      </c>
      <c r="C7" s="78"/>
      <c r="D7" s="78"/>
      <c r="E7" s="19"/>
      <c r="F7" s="21"/>
      <c r="G7" s="22"/>
      <c r="H7" s="22"/>
      <c r="J7" s="2"/>
    </row>
    <row r="8" spans="1:10" s="3" customFormat="1" ht="21" customHeight="1" x14ac:dyDescent="0.2">
      <c r="A8" s="19"/>
      <c r="B8" s="79" t="s">
        <v>40</v>
      </c>
      <c r="C8" s="79"/>
      <c r="D8" s="79"/>
      <c r="E8" s="20"/>
      <c r="F8" s="21"/>
      <c r="G8" s="19"/>
      <c r="H8" s="19"/>
      <c r="J8" s="2"/>
    </row>
    <row r="9" spans="1:10" s="3" customFormat="1" ht="20.25" customHeight="1" x14ac:dyDescent="0.2">
      <c r="A9" s="19"/>
      <c r="B9" s="20"/>
      <c r="C9" s="20"/>
      <c r="D9" s="20"/>
      <c r="E9" s="20"/>
      <c r="F9" s="21"/>
      <c r="G9" s="19"/>
      <c r="H9" s="22"/>
      <c r="J9" s="2"/>
    </row>
    <row r="10" spans="1:10" s="1" customFormat="1" ht="12.75" x14ac:dyDescent="0.2">
      <c r="A10" s="15"/>
      <c r="B10" s="15"/>
      <c r="C10" s="16"/>
      <c r="D10" s="17"/>
      <c r="E10" s="16"/>
      <c r="F10" s="18"/>
      <c r="G10" s="15"/>
      <c r="H10" s="15"/>
      <c r="J10" s="2"/>
    </row>
    <row r="11" spans="1:10" s="1" customFormat="1" ht="15.75" x14ac:dyDescent="0.25">
      <c r="A11" s="24" t="s">
        <v>82</v>
      </c>
      <c r="B11" s="24"/>
      <c r="C11" s="24"/>
      <c r="D11" s="25"/>
      <c r="E11" s="25"/>
      <c r="F11" s="25"/>
      <c r="G11" s="25"/>
      <c r="H11" s="25"/>
      <c r="J11" s="2"/>
    </row>
    <row r="12" spans="1:10" s="1" customFormat="1" ht="15" x14ac:dyDescent="0.25">
      <c r="A12" s="15"/>
      <c r="B12" s="15"/>
      <c r="C12" s="16"/>
      <c r="D12" s="26"/>
      <c r="E12" s="16"/>
      <c r="F12" s="18"/>
      <c r="G12" s="15"/>
      <c r="H12" s="15"/>
      <c r="J12" s="2"/>
    </row>
    <row r="13" spans="1:10" ht="36.75" customHeight="1" x14ac:dyDescent="0.25">
      <c r="A13" s="27" t="s">
        <v>84</v>
      </c>
      <c r="B13" s="27"/>
      <c r="C13" s="27"/>
      <c r="D13" s="28"/>
      <c r="E13" s="28"/>
      <c r="F13" s="28"/>
      <c r="G13" s="28"/>
      <c r="H13" s="28"/>
      <c r="I13" s="4"/>
      <c r="J13" s="5"/>
    </row>
    <row r="14" spans="1:10" ht="18.75" x14ac:dyDescent="0.3">
      <c r="A14" s="29"/>
      <c r="B14" s="29"/>
      <c r="C14" s="30"/>
      <c r="D14" s="31"/>
      <c r="E14" s="32"/>
      <c r="F14" s="33"/>
      <c r="G14" s="32"/>
      <c r="H14" s="34"/>
      <c r="I14" s="4"/>
      <c r="J14" s="5"/>
    </row>
    <row r="15" spans="1:10" ht="30" x14ac:dyDescent="0.2">
      <c r="A15" s="35" t="s">
        <v>46</v>
      </c>
      <c r="B15" s="36" t="s">
        <v>47</v>
      </c>
      <c r="C15" s="36" t="s">
        <v>80</v>
      </c>
      <c r="D15" s="37" t="s">
        <v>83</v>
      </c>
      <c r="E15" s="38" t="s">
        <v>33</v>
      </c>
      <c r="F15" s="38" t="s">
        <v>34</v>
      </c>
      <c r="G15" s="35" t="s">
        <v>35</v>
      </c>
      <c r="H15" s="35" t="s">
        <v>36</v>
      </c>
    </row>
    <row r="16" spans="1:10" x14ac:dyDescent="0.2">
      <c r="A16" s="39" t="s">
        <v>1</v>
      </c>
      <c r="B16" s="39" t="s">
        <v>85</v>
      </c>
      <c r="C16" s="40" t="s">
        <v>142</v>
      </c>
      <c r="D16" s="40" t="s">
        <v>199</v>
      </c>
      <c r="E16" s="41" t="s">
        <v>247</v>
      </c>
      <c r="F16" s="41">
        <v>2</v>
      </c>
      <c r="G16" s="11">
        <v>0</v>
      </c>
      <c r="H16" s="42">
        <f t="shared" ref="H16:H72" si="0">F16*G16</f>
        <v>0</v>
      </c>
    </row>
    <row r="17" spans="1:8" x14ac:dyDescent="0.2">
      <c r="A17" s="43" t="s">
        <v>2</v>
      </c>
      <c r="B17" s="43" t="s">
        <v>86</v>
      </c>
      <c r="C17" s="44" t="s">
        <v>143</v>
      </c>
      <c r="D17" s="44" t="s">
        <v>200</v>
      </c>
      <c r="E17" s="45" t="s">
        <v>247</v>
      </c>
      <c r="F17" s="45">
        <v>1</v>
      </c>
      <c r="G17" s="14">
        <v>0</v>
      </c>
      <c r="H17" s="46">
        <f t="shared" si="0"/>
        <v>0</v>
      </c>
    </row>
    <row r="18" spans="1:8" x14ac:dyDescent="0.2">
      <c r="A18" s="39" t="s">
        <v>5</v>
      </c>
      <c r="B18" s="39" t="s">
        <v>87</v>
      </c>
      <c r="C18" s="40" t="s">
        <v>144</v>
      </c>
      <c r="D18" s="40" t="s">
        <v>201</v>
      </c>
      <c r="E18" s="41" t="s">
        <v>247</v>
      </c>
      <c r="F18" s="41">
        <v>1</v>
      </c>
      <c r="G18" s="11">
        <v>0</v>
      </c>
      <c r="H18" s="42">
        <f t="shared" si="0"/>
        <v>0</v>
      </c>
    </row>
    <row r="19" spans="1:8" x14ac:dyDescent="0.2">
      <c r="A19" s="43" t="s">
        <v>3</v>
      </c>
      <c r="B19" s="43" t="s">
        <v>88</v>
      </c>
      <c r="C19" s="44" t="s">
        <v>145</v>
      </c>
      <c r="D19" s="44" t="s">
        <v>202</v>
      </c>
      <c r="E19" s="45" t="s">
        <v>247</v>
      </c>
      <c r="F19" s="45">
        <v>1</v>
      </c>
      <c r="G19" s="14">
        <v>0</v>
      </c>
      <c r="H19" s="46">
        <f t="shared" si="0"/>
        <v>0</v>
      </c>
    </row>
    <row r="20" spans="1:8" x14ac:dyDescent="0.2">
      <c r="A20" s="39" t="s">
        <v>4</v>
      </c>
      <c r="B20" s="39" t="s">
        <v>89</v>
      </c>
      <c r="C20" s="40" t="s">
        <v>146</v>
      </c>
      <c r="D20" s="40">
        <v>701147</v>
      </c>
      <c r="E20" s="41" t="s">
        <v>247</v>
      </c>
      <c r="F20" s="41">
        <v>1</v>
      </c>
      <c r="G20" s="11">
        <v>0</v>
      </c>
      <c r="H20" s="42">
        <f t="shared" si="0"/>
        <v>0</v>
      </c>
    </row>
    <row r="21" spans="1:8" x14ac:dyDescent="0.2">
      <c r="A21" s="43" t="s">
        <v>6</v>
      </c>
      <c r="B21" s="43" t="s">
        <v>90</v>
      </c>
      <c r="C21" s="44" t="s">
        <v>147</v>
      </c>
      <c r="D21" s="44">
        <v>701149</v>
      </c>
      <c r="E21" s="45" t="s">
        <v>247</v>
      </c>
      <c r="F21" s="45">
        <v>1</v>
      </c>
      <c r="G21" s="14">
        <v>0</v>
      </c>
      <c r="H21" s="46">
        <f t="shared" si="0"/>
        <v>0</v>
      </c>
    </row>
    <row r="22" spans="1:8" x14ac:dyDescent="0.2">
      <c r="A22" s="39" t="s">
        <v>7</v>
      </c>
      <c r="B22" s="39" t="s">
        <v>91</v>
      </c>
      <c r="C22" s="40" t="s">
        <v>148</v>
      </c>
      <c r="D22" s="40" t="s">
        <v>203</v>
      </c>
      <c r="E22" s="41" t="s">
        <v>247</v>
      </c>
      <c r="F22" s="41">
        <v>1</v>
      </c>
      <c r="G22" s="11">
        <v>0</v>
      </c>
      <c r="H22" s="42">
        <f t="shared" si="0"/>
        <v>0</v>
      </c>
    </row>
    <row r="23" spans="1:8" x14ac:dyDescent="0.2">
      <c r="A23" s="43" t="s">
        <v>8</v>
      </c>
      <c r="B23" s="43" t="s">
        <v>92</v>
      </c>
      <c r="C23" s="44" t="s">
        <v>149</v>
      </c>
      <c r="D23" s="44" t="s">
        <v>204</v>
      </c>
      <c r="E23" s="45" t="s">
        <v>247</v>
      </c>
      <c r="F23" s="45">
        <v>2</v>
      </c>
      <c r="G23" s="14">
        <v>0</v>
      </c>
      <c r="H23" s="46">
        <f t="shared" si="0"/>
        <v>0</v>
      </c>
    </row>
    <row r="24" spans="1:8" x14ac:dyDescent="0.2">
      <c r="A24" s="39" t="s">
        <v>9</v>
      </c>
      <c r="B24" s="39" t="s">
        <v>93</v>
      </c>
      <c r="C24" s="40" t="s">
        <v>150</v>
      </c>
      <c r="D24" s="40" t="s">
        <v>205</v>
      </c>
      <c r="E24" s="41" t="s">
        <v>247</v>
      </c>
      <c r="F24" s="41">
        <v>1</v>
      </c>
      <c r="G24" s="11">
        <v>0</v>
      </c>
      <c r="H24" s="42">
        <f t="shared" si="0"/>
        <v>0</v>
      </c>
    </row>
    <row r="25" spans="1:8" x14ac:dyDescent="0.2">
      <c r="A25" s="43" t="s">
        <v>10</v>
      </c>
      <c r="B25" s="43" t="s">
        <v>94</v>
      </c>
      <c r="C25" s="44" t="s">
        <v>151</v>
      </c>
      <c r="D25" s="44" t="s">
        <v>206</v>
      </c>
      <c r="E25" s="45" t="s">
        <v>247</v>
      </c>
      <c r="F25" s="45">
        <v>1</v>
      </c>
      <c r="G25" s="14">
        <v>0</v>
      </c>
      <c r="H25" s="46">
        <f t="shared" si="0"/>
        <v>0</v>
      </c>
    </row>
    <row r="26" spans="1:8" x14ac:dyDescent="0.2">
      <c r="A26" s="39" t="s">
        <v>11</v>
      </c>
      <c r="B26" s="39" t="s">
        <v>95</v>
      </c>
      <c r="C26" s="40" t="s">
        <v>152</v>
      </c>
      <c r="D26" s="40" t="s">
        <v>207</v>
      </c>
      <c r="E26" s="41" t="s">
        <v>247</v>
      </c>
      <c r="F26" s="41">
        <v>1</v>
      </c>
      <c r="G26" s="11">
        <v>0</v>
      </c>
      <c r="H26" s="42">
        <f t="shared" si="0"/>
        <v>0</v>
      </c>
    </row>
    <row r="27" spans="1:8" x14ac:dyDescent="0.2">
      <c r="A27" s="43" t="s">
        <v>12</v>
      </c>
      <c r="B27" s="43" t="s">
        <v>96</v>
      </c>
      <c r="C27" s="44" t="s">
        <v>153</v>
      </c>
      <c r="D27" s="44" t="s">
        <v>208</v>
      </c>
      <c r="E27" s="45" t="s">
        <v>247</v>
      </c>
      <c r="F27" s="45">
        <v>1</v>
      </c>
      <c r="G27" s="14">
        <v>0</v>
      </c>
      <c r="H27" s="46">
        <f t="shared" si="0"/>
        <v>0</v>
      </c>
    </row>
    <row r="28" spans="1:8" x14ac:dyDescent="0.2">
      <c r="A28" s="39" t="s">
        <v>13</v>
      </c>
      <c r="B28" s="39" t="s">
        <v>97</v>
      </c>
      <c r="C28" s="40" t="s">
        <v>154</v>
      </c>
      <c r="D28" s="40" t="s">
        <v>209</v>
      </c>
      <c r="E28" s="41" t="s">
        <v>247</v>
      </c>
      <c r="F28" s="41">
        <v>2</v>
      </c>
      <c r="G28" s="11">
        <v>0</v>
      </c>
      <c r="H28" s="42">
        <f t="shared" si="0"/>
        <v>0</v>
      </c>
    </row>
    <row r="29" spans="1:8" x14ac:dyDescent="0.2">
      <c r="A29" s="43" t="s">
        <v>14</v>
      </c>
      <c r="B29" s="43" t="s">
        <v>98</v>
      </c>
      <c r="C29" s="44" t="s">
        <v>155</v>
      </c>
      <c r="D29" s="44" t="s">
        <v>210</v>
      </c>
      <c r="E29" s="45" t="s">
        <v>247</v>
      </c>
      <c r="F29" s="45">
        <v>3</v>
      </c>
      <c r="G29" s="14">
        <v>0</v>
      </c>
      <c r="H29" s="46">
        <f t="shared" si="0"/>
        <v>0</v>
      </c>
    </row>
    <row r="30" spans="1:8" x14ac:dyDescent="0.2">
      <c r="A30" s="39" t="s">
        <v>15</v>
      </c>
      <c r="B30" s="39" t="s">
        <v>99</v>
      </c>
      <c r="C30" s="40" t="s">
        <v>156</v>
      </c>
      <c r="D30" s="40" t="s">
        <v>211</v>
      </c>
      <c r="E30" s="41" t="s">
        <v>247</v>
      </c>
      <c r="F30" s="41">
        <v>1</v>
      </c>
      <c r="G30" s="11">
        <v>0</v>
      </c>
      <c r="H30" s="42">
        <f t="shared" si="0"/>
        <v>0</v>
      </c>
    </row>
    <row r="31" spans="1:8" x14ac:dyDescent="0.2">
      <c r="A31" s="43" t="s">
        <v>16</v>
      </c>
      <c r="B31" s="43" t="s">
        <v>100</v>
      </c>
      <c r="C31" s="44" t="s">
        <v>157</v>
      </c>
      <c r="D31" s="44" t="s">
        <v>212</v>
      </c>
      <c r="E31" s="45" t="s">
        <v>247</v>
      </c>
      <c r="F31" s="45">
        <v>1</v>
      </c>
      <c r="G31" s="14">
        <v>0</v>
      </c>
      <c r="H31" s="46">
        <f t="shared" si="0"/>
        <v>0</v>
      </c>
    </row>
    <row r="32" spans="1:8" x14ac:dyDescent="0.2">
      <c r="A32" s="39" t="s">
        <v>17</v>
      </c>
      <c r="B32" s="39" t="s">
        <v>101</v>
      </c>
      <c r="C32" s="40" t="s">
        <v>158</v>
      </c>
      <c r="D32" s="40" t="s">
        <v>213</v>
      </c>
      <c r="E32" s="41" t="s">
        <v>247</v>
      </c>
      <c r="F32" s="41">
        <v>1</v>
      </c>
      <c r="G32" s="11">
        <v>0</v>
      </c>
      <c r="H32" s="42">
        <f t="shared" si="0"/>
        <v>0</v>
      </c>
    </row>
    <row r="33" spans="1:8" x14ac:dyDescent="0.2">
      <c r="A33" s="43" t="s">
        <v>18</v>
      </c>
      <c r="B33" s="43" t="s">
        <v>102</v>
      </c>
      <c r="C33" s="44" t="s">
        <v>159</v>
      </c>
      <c r="D33" s="44" t="s">
        <v>214</v>
      </c>
      <c r="E33" s="45" t="s">
        <v>247</v>
      </c>
      <c r="F33" s="45">
        <v>2</v>
      </c>
      <c r="G33" s="14">
        <v>0</v>
      </c>
      <c r="H33" s="46">
        <f t="shared" si="0"/>
        <v>0</v>
      </c>
    </row>
    <row r="34" spans="1:8" x14ac:dyDescent="0.2">
      <c r="A34" s="39" t="s">
        <v>19</v>
      </c>
      <c r="B34" s="39" t="s">
        <v>103</v>
      </c>
      <c r="C34" s="40" t="s">
        <v>160</v>
      </c>
      <c r="D34" s="40" t="s">
        <v>215</v>
      </c>
      <c r="E34" s="41" t="s">
        <v>247</v>
      </c>
      <c r="F34" s="41">
        <v>2</v>
      </c>
      <c r="G34" s="11">
        <v>0</v>
      </c>
      <c r="H34" s="42">
        <f t="shared" si="0"/>
        <v>0</v>
      </c>
    </row>
    <row r="35" spans="1:8" x14ac:dyDescent="0.2">
      <c r="A35" s="43" t="s">
        <v>20</v>
      </c>
      <c r="B35" s="43" t="s">
        <v>104</v>
      </c>
      <c r="C35" s="44" t="s">
        <v>161</v>
      </c>
      <c r="D35" s="44" t="s">
        <v>216</v>
      </c>
      <c r="E35" s="45" t="s">
        <v>247</v>
      </c>
      <c r="F35" s="45">
        <v>1</v>
      </c>
      <c r="G35" s="14">
        <v>0</v>
      </c>
      <c r="H35" s="46">
        <f t="shared" si="0"/>
        <v>0</v>
      </c>
    </row>
    <row r="36" spans="1:8" x14ac:dyDescent="0.2">
      <c r="A36" s="39" t="s">
        <v>21</v>
      </c>
      <c r="B36" s="39" t="s">
        <v>105</v>
      </c>
      <c r="C36" s="40" t="s">
        <v>162</v>
      </c>
      <c r="D36" s="40" t="s">
        <v>217</v>
      </c>
      <c r="E36" s="41" t="s">
        <v>247</v>
      </c>
      <c r="F36" s="41">
        <v>2</v>
      </c>
      <c r="G36" s="11">
        <v>0</v>
      </c>
      <c r="H36" s="42">
        <f t="shared" si="0"/>
        <v>0</v>
      </c>
    </row>
    <row r="37" spans="1:8" x14ac:dyDescent="0.2">
      <c r="A37" s="43" t="s">
        <v>22</v>
      </c>
      <c r="B37" s="43" t="s">
        <v>106</v>
      </c>
      <c r="C37" s="44" t="s">
        <v>163</v>
      </c>
      <c r="D37" s="44" t="s">
        <v>218</v>
      </c>
      <c r="E37" s="45" t="s">
        <v>247</v>
      </c>
      <c r="F37" s="45">
        <v>2</v>
      </c>
      <c r="G37" s="14">
        <v>0</v>
      </c>
      <c r="H37" s="46">
        <f t="shared" si="0"/>
        <v>0</v>
      </c>
    </row>
    <row r="38" spans="1:8" x14ac:dyDescent="0.2">
      <c r="A38" s="39" t="s">
        <v>23</v>
      </c>
      <c r="B38" s="39" t="s">
        <v>107</v>
      </c>
      <c r="C38" s="40" t="s">
        <v>164</v>
      </c>
      <c r="D38" s="40" t="s">
        <v>219</v>
      </c>
      <c r="E38" s="41" t="s">
        <v>247</v>
      </c>
      <c r="F38" s="41">
        <v>2</v>
      </c>
      <c r="G38" s="11">
        <v>0</v>
      </c>
      <c r="H38" s="42">
        <f t="shared" si="0"/>
        <v>0</v>
      </c>
    </row>
    <row r="39" spans="1:8" x14ac:dyDescent="0.2">
      <c r="A39" s="43" t="s">
        <v>24</v>
      </c>
      <c r="B39" s="43" t="s">
        <v>108</v>
      </c>
      <c r="C39" s="44" t="s">
        <v>165</v>
      </c>
      <c r="D39" s="44" t="s">
        <v>220</v>
      </c>
      <c r="E39" s="45" t="s">
        <v>247</v>
      </c>
      <c r="F39" s="45">
        <v>1</v>
      </c>
      <c r="G39" s="14">
        <v>0</v>
      </c>
      <c r="H39" s="46">
        <f t="shared" si="0"/>
        <v>0</v>
      </c>
    </row>
    <row r="40" spans="1:8" x14ac:dyDescent="0.2">
      <c r="A40" s="39" t="s">
        <v>25</v>
      </c>
      <c r="B40" s="39" t="s">
        <v>109</v>
      </c>
      <c r="C40" s="40" t="s">
        <v>166</v>
      </c>
      <c r="D40" s="40" t="s">
        <v>221</v>
      </c>
      <c r="E40" s="41" t="s">
        <v>247</v>
      </c>
      <c r="F40" s="41">
        <v>1</v>
      </c>
      <c r="G40" s="11">
        <v>0</v>
      </c>
      <c r="H40" s="42">
        <f t="shared" si="0"/>
        <v>0</v>
      </c>
    </row>
    <row r="41" spans="1:8" x14ac:dyDescent="0.2">
      <c r="A41" s="43" t="s">
        <v>48</v>
      </c>
      <c r="B41" s="43" t="s">
        <v>110</v>
      </c>
      <c r="C41" s="44" t="s">
        <v>167</v>
      </c>
      <c r="D41" s="44" t="s">
        <v>222</v>
      </c>
      <c r="E41" s="45" t="s">
        <v>247</v>
      </c>
      <c r="F41" s="45">
        <v>1</v>
      </c>
      <c r="G41" s="14">
        <v>0</v>
      </c>
      <c r="H41" s="46">
        <f t="shared" si="0"/>
        <v>0</v>
      </c>
    </row>
    <row r="42" spans="1:8" x14ac:dyDescent="0.2">
      <c r="A42" s="39" t="s">
        <v>49</v>
      </c>
      <c r="B42" s="39" t="s">
        <v>111</v>
      </c>
      <c r="C42" s="40" t="s">
        <v>168</v>
      </c>
      <c r="D42" s="40" t="s">
        <v>223</v>
      </c>
      <c r="E42" s="41" t="s">
        <v>247</v>
      </c>
      <c r="F42" s="41">
        <v>1</v>
      </c>
      <c r="G42" s="11">
        <v>0</v>
      </c>
      <c r="H42" s="42">
        <f t="shared" si="0"/>
        <v>0</v>
      </c>
    </row>
    <row r="43" spans="1:8" x14ac:dyDescent="0.2">
      <c r="A43" s="43" t="s">
        <v>50</v>
      </c>
      <c r="B43" s="43" t="s">
        <v>112</v>
      </c>
      <c r="C43" s="44" t="s">
        <v>169</v>
      </c>
      <c r="D43" s="44">
        <v>102464000</v>
      </c>
      <c r="E43" s="45" t="s">
        <v>247</v>
      </c>
      <c r="F43" s="45">
        <v>1</v>
      </c>
      <c r="G43" s="14">
        <v>0</v>
      </c>
      <c r="H43" s="46">
        <f t="shared" si="0"/>
        <v>0</v>
      </c>
    </row>
    <row r="44" spans="1:8" x14ac:dyDescent="0.2">
      <c r="A44" s="39" t="s">
        <v>51</v>
      </c>
      <c r="B44" s="39" t="s">
        <v>113</v>
      </c>
      <c r="C44" s="40" t="s">
        <v>170</v>
      </c>
      <c r="D44" s="40" t="s">
        <v>224</v>
      </c>
      <c r="E44" s="41" t="s">
        <v>247</v>
      </c>
      <c r="F44" s="41">
        <v>1</v>
      </c>
      <c r="G44" s="11">
        <v>0</v>
      </c>
      <c r="H44" s="42">
        <f t="shared" si="0"/>
        <v>0</v>
      </c>
    </row>
    <row r="45" spans="1:8" x14ac:dyDescent="0.2">
      <c r="A45" s="43" t="s">
        <v>52</v>
      </c>
      <c r="B45" s="43" t="s">
        <v>114</v>
      </c>
      <c r="C45" s="44" t="s">
        <v>171</v>
      </c>
      <c r="D45" s="44" t="s">
        <v>225</v>
      </c>
      <c r="E45" s="45" t="s">
        <v>247</v>
      </c>
      <c r="F45" s="45">
        <v>1</v>
      </c>
      <c r="G45" s="14">
        <v>0</v>
      </c>
      <c r="H45" s="46">
        <f t="shared" si="0"/>
        <v>0</v>
      </c>
    </row>
    <row r="46" spans="1:8" x14ac:dyDescent="0.2">
      <c r="A46" s="39" t="s">
        <v>53</v>
      </c>
      <c r="B46" s="39" t="s">
        <v>115</v>
      </c>
      <c r="C46" s="40" t="s">
        <v>172</v>
      </c>
      <c r="D46" s="40" t="s">
        <v>226</v>
      </c>
      <c r="E46" s="41" t="s">
        <v>247</v>
      </c>
      <c r="F46" s="41">
        <v>2</v>
      </c>
      <c r="G46" s="11">
        <v>0</v>
      </c>
      <c r="H46" s="42">
        <f t="shared" si="0"/>
        <v>0</v>
      </c>
    </row>
    <row r="47" spans="1:8" x14ac:dyDescent="0.2">
      <c r="A47" s="43" t="s">
        <v>54</v>
      </c>
      <c r="B47" s="43" t="s">
        <v>116</v>
      </c>
      <c r="C47" s="44" t="s">
        <v>173</v>
      </c>
      <c r="D47" s="44" t="s">
        <v>227</v>
      </c>
      <c r="E47" s="45" t="s">
        <v>247</v>
      </c>
      <c r="F47" s="45">
        <v>1</v>
      </c>
      <c r="G47" s="14">
        <v>0</v>
      </c>
      <c r="H47" s="46">
        <f t="shared" si="0"/>
        <v>0</v>
      </c>
    </row>
    <row r="48" spans="1:8" x14ac:dyDescent="0.2">
      <c r="A48" s="39" t="s">
        <v>55</v>
      </c>
      <c r="B48" s="39" t="s">
        <v>117</v>
      </c>
      <c r="C48" s="40" t="s">
        <v>174</v>
      </c>
      <c r="D48" s="40" t="s">
        <v>228</v>
      </c>
      <c r="E48" s="41" t="s">
        <v>247</v>
      </c>
      <c r="F48" s="41">
        <v>1</v>
      </c>
      <c r="G48" s="11">
        <v>0</v>
      </c>
      <c r="H48" s="42">
        <f t="shared" si="0"/>
        <v>0</v>
      </c>
    </row>
    <row r="49" spans="1:8" x14ac:dyDescent="0.2">
      <c r="A49" s="43" t="s">
        <v>56</v>
      </c>
      <c r="B49" s="43" t="s">
        <v>118</v>
      </c>
      <c r="C49" s="44" t="s">
        <v>175</v>
      </c>
      <c r="D49" s="44" t="s">
        <v>229</v>
      </c>
      <c r="E49" s="45" t="s">
        <v>247</v>
      </c>
      <c r="F49" s="45">
        <v>1</v>
      </c>
      <c r="G49" s="14">
        <v>0</v>
      </c>
      <c r="H49" s="46">
        <f t="shared" si="0"/>
        <v>0</v>
      </c>
    </row>
    <row r="50" spans="1:8" x14ac:dyDescent="0.2">
      <c r="A50" s="39" t="s">
        <v>57</v>
      </c>
      <c r="B50" s="39" t="s">
        <v>119</v>
      </c>
      <c r="C50" s="40" t="s">
        <v>176</v>
      </c>
      <c r="D50" s="40" t="s">
        <v>230</v>
      </c>
      <c r="E50" s="41" t="s">
        <v>247</v>
      </c>
      <c r="F50" s="41">
        <v>1</v>
      </c>
      <c r="G50" s="11">
        <v>0</v>
      </c>
      <c r="H50" s="42">
        <f t="shared" si="0"/>
        <v>0</v>
      </c>
    </row>
    <row r="51" spans="1:8" x14ac:dyDescent="0.2">
      <c r="A51" s="43" t="s">
        <v>58</v>
      </c>
      <c r="B51" s="43" t="s">
        <v>120</v>
      </c>
      <c r="C51" s="44" t="s">
        <v>177</v>
      </c>
      <c r="D51" s="44" t="s">
        <v>231</v>
      </c>
      <c r="E51" s="45" t="s">
        <v>247</v>
      </c>
      <c r="F51" s="45">
        <v>1</v>
      </c>
      <c r="G51" s="14">
        <v>0</v>
      </c>
      <c r="H51" s="46">
        <f t="shared" si="0"/>
        <v>0</v>
      </c>
    </row>
    <row r="52" spans="1:8" x14ac:dyDescent="0.2">
      <c r="A52" s="39" t="s">
        <v>59</v>
      </c>
      <c r="B52" s="39" t="s">
        <v>121</v>
      </c>
      <c r="C52" s="40" t="s">
        <v>178</v>
      </c>
      <c r="D52" s="40" t="s">
        <v>232</v>
      </c>
      <c r="E52" s="41" t="s">
        <v>247</v>
      </c>
      <c r="F52" s="41">
        <v>1</v>
      </c>
      <c r="G52" s="11">
        <v>0</v>
      </c>
      <c r="H52" s="42">
        <f t="shared" si="0"/>
        <v>0</v>
      </c>
    </row>
    <row r="53" spans="1:8" x14ac:dyDescent="0.2">
      <c r="A53" s="43" t="s">
        <v>60</v>
      </c>
      <c r="B53" s="43" t="s">
        <v>122</v>
      </c>
      <c r="C53" s="44" t="s">
        <v>179</v>
      </c>
      <c r="D53" s="44" t="s">
        <v>233</v>
      </c>
      <c r="E53" s="45" t="s">
        <v>247</v>
      </c>
      <c r="F53" s="45">
        <v>1</v>
      </c>
      <c r="G53" s="14">
        <v>0</v>
      </c>
      <c r="H53" s="46">
        <f t="shared" si="0"/>
        <v>0</v>
      </c>
    </row>
    <row r="54" spans="1:8" x14ac:dyDescent="0.2">
      <c r="A54" s="39" t="s">
        <v>61</v>
      </c>
      <c r="B54" s="39" t="s">
        <v>123</v>
      </c>
      <c r="C54" s="40" t="s">
        <v>180</v>
      </c>
      <c r="D54" s="40" t="s">
        <v>234</v>
      </c>
      <c r="E54" s="41" t="s">
        <v>247</v>
      </c>
      <c r="F54" s="41">
        <v>1</v>
      </c>
      <c r="G54" s="11">
        <v>0</v>
      </c>
      <c r="H54" s="42">
        <f t="shared" si="0"/>
        <v>0</v>
      </c>
    </row>
    <row r="55" spans="1:8" x14ac:dyDescent="0.2">
      <c r="A55" s="43" t="s">
        <v>62</v>
      </c>
      <c r="B55" s="43" t="s">
        <v>124</v>
      </c>
      <c r="C55" s="44" t="s">
        <v>181</v>
      </c>
      <c r="D55" s="44" t="s">
        <v>235</v>
      </c>
      <c r="E55" s="45" t="s">
        <v>247</v>
      </c>
      <c r="F55" s="45">
        <v>1</v>
      </c>
      <c r="G55" s="14">
        <v>0</v>
      </c>
      <c r="H55" s="46">
        <f t="shared" si="0"/>
        <v>0</v>
      </c>
    </row>
    <row r="56" spans="1:8" x14ac:dyDescent="0.2">
      <c r="A56" s="39" t="s">
        <v>63</v>
      </c>
      <c r="B56" s="39" t="s">
        <v>125</v>
      </c>
      <c r="C56" s="40" t="s">
        <v>182</v>
      </c>
      <c r="D56" s="40" t="s">
        <v>236</v>
      </c>
      <c r="E56" s="41" t="s">
        <v>247</v>
      </c>
      <c r="F56" s="41">
        <v>1</v>
      </c>
      <c r="G56" s="11">
        <v>0</v>
      </c>
      <c r="H56" s="42">
        <f t="shared" si="0"/>
        <v>0</v>
      </c>
    </row>
    <row r="57" spans="1:8" x14ac:dyDescent="0.2">
      <c r="A57" s="43" t="s">
        <v>64</v>
      </c>
      <c r="B57" s="43" t="s">
        <v>126</v>
      </c>
      <c r="C57" s="44" t="s">
        <v>183</v>
      </c>
      <c r="D57" s="44" t="s">
        <v>237</v>
      </c>
      <c r="E57" s="45" t="s">
        <v>247</v>
      </c>
      <c r="F57" s="45">
        <v>1</v>
      </c>
      <c r="G57" s="14">
        <v>0</v>
      </c>
      <c r="H57" s="46">
        <f t="shared" si="0"/>
        <v>0</v>
      </c>
    </row>
    <row r="58" spans="1:8" x14ac:dyDescent="0.2">
      <c r="A58" s="39" t="s">
        <v>65</v>
      </c>
      <c r="B58" s="39" t="s">
        <v>127</v>
      </c>
      <c r="C58" s="40" t="s">
        <v>184</v>
      </c>
      <c r="D58" s="40" t="s">
        <v>238</v>
      </c>
      <c r="E58" s="41" t="s">
        <v>247</v>
      </c>
      <c r="F58" s="41">
        <v>1</v>
      </c>
      <c r="G58" s="11">
        <v>0</v>
      </c>
      <c r="H58" s="42">
        <f t="shared" si="0"/>
        <v>0</v>
      </c>
    </row>
    <row r="59" spans="1:8" x14ac:dyDescent="0.2">
      <c r="A59" s="43" t="s">
        <v>66</v>
      </c>
      <c r="B59" s="43" t="s">
        <v>128</v>
      </c>
      <c r="C59" s="44" t="s">
        <v>185</v>
      </c>
      <c r="D59" s="44" t="s">
        <v>239</v>
      </c>
      <c r="E59" s="45" t="s">
        <v>247</v>
      </c>
      <c r="F59" s="45">
        <v>1</v>
      </c>
      <c r="G59" s="14">
        <v>0</v>
      </c>
      <c r="H59" s="46">
        <f t="shared" si="0"/>
        <v>0</v>
      </c>
    </row>
    <row r="60" spans="1:8" x14ac:dyDescent="0.2">
      <c r="A60" s="39" t="s">
        <v>67</v>
      </c>
      <c r="B60" s="39" t="s">
        <v>129</v>
      </c>
      <c r="C60" s="40" t="s">
        <v>186</v>
      </c>
      <c r="D60" s="40" t="s">
        <v>240</v>
      </c>
      <c r="E60" s="41" t="s">
        <v>247</v>
      </c>
      <c r="F60" s="41">
        <v>1</v>
      </c>
      <c r="G60" s="11">
        <v>0</v>
      </c>
      <c r="H60" s="42">
        <f t="shared" si="0"/>
        <v>0</v>
      </c>
    </row>
    <row r="61" spans="1:8" x14ac:dyDescent="0.2">
      <c r="A61" s="43" t="s">
        <v>68</v>
      </c>
      <c r="B61" s="43" t="s">
        <v>130</v>
      </c>
      <c r="C61" s="44" t="s">
        <v>187</v>
      </c>
      <c r="D61" s="44" t="s">
        <v>241</v>
      </c>
      <c r="E61" s="45" t="s">
        <v>247</v>
      </c>
      <c r="F61" s="45">
        <v>1</v>
      </c>
      <c r="G61" s="14">
        <v>0</v>
      </c>
      <c r="H61" s="46">
        <f t="shared" si="0"/>
        <v>0</v>
      </c>
    </row>
    <row r="62" spans="1:8" x14ac:dyDescent="0.2">
      <c r="A62" s="39" t="s">
        <v>69</v>
      </c>
      <c r="B62" s="39" t="s">
        <v>131</v>
      </c>
      <c r="C62" s="40" t="s">
        <v>188</v>
      </c>
      <c r="D62" s="40" t="s">
        <v>242</v>
      </c>
      <c r="E62" s="41" t="s">
        <v>247</v>
      </c>
      <c r="F62" s="41">
        <v>1</v>
      </c>
      <c r="G62" s="11">
        <v>0</v>
      </c>
      <c r="H62" s="42">
        <f t="shared" si="0"/>
        <v>0</v>
      </c>
    </row>
    <row r="63" spans="1:8" x14ac:dyDescent="0.2">
      <c r="A63" s="43" t="s">
        <v>70</v>
      </c>
      <c r="B63" s="43" t="s">
        <v>132</v>
      </c>
      <c r="C63" s="44" t="s">
        <v>189</v>
      </c>
      <c r="D63" s="44">
        <v>701168</v>
      </c>
      <c r="E63" s="45" t="s">
        <v>247</v>
      </c>
      <c r="F63" s="45">
        <v>1</v>
      </c>
      <c r="G63" s="14">
        <v>0</v>
      </c>
      <c r="H63" s="46">
        <f t="shared" si="0"/>
        <v>0</v>
      </c>
    </row>
    <row r="64" spans="1:8" x14ac:dyDescent="0.2">
      <c r="A64" s="39" t="s">
        <v>71</v>
      </c>
      <c r="B64" s="39" t="s">
        <v>133</v>
      </c>
      <c r="C64" s="40" t="s">
        <v>190</v>
      </c>
      <c r="D64" s="40">
        <v>701170</v>
      </c>
      <c r="E64" s="41" t="s">
        <v>247</v>
      </c>
      <c r="F64" s="41">
        <v>1</v>
      </c>
      <c r="G64" s="11">
        <v>0</v>
      </c>
      <c r="H64" s="42">
        <f t="shared" si="0"/>
        <v>0</v>
      </c>
    </row>
    <row r="65" spans="1:9" x14ac:dyDescent="0.2">
      <c r="A65" s="43" t="s">
        <v>72</v>
      </c>
      <c r="B65" s="43" t="s">
        <v>134</v>
      </c>
      <c r="C65" s="44" t="s">
        <v>191</v>
      </c>
      <c r="D65" s="44">
        <v>701172</v>
      </c>
      <c r="E65" s="45" t="s">
        <v>247</v>
      </c>
      <c r="F65" s="45">
        <v>1</v>
      </c>
      <c r="G65" s="14">
        <v>0</v>
      </c>
      <c r="H65" s="46">
        <f t="shared" si="0"/>
        <v>0</v>
      </c>
    </row>
    <row r="66" spans="1:9" x14ac:dyDescent="0.2">
      <c r="A66" s="39" t="s">
        <v>73</v>
      </c>
      <c r="B66" s="39" t="s">
        <v>135</v>
      </c>
      <c r="C66" s="40" t="s">
        <v>192</v>
      </c>
      <c r="D66" s="40">
        <v>701173</v>
      </c>
      <c r="E66" s="41" t="s">
        <v>247</v>
      </c>
      <c r="F66" s="41">
        <v>1</v>
      </c>
      <c r="G66" s="11">
        <v>0</v>
      </c>
      <c r="H66" s="42">
        <f t="shared" si="0"/>
        <v>0</v>
      </c>
    </row>
    <row r="67" spans="1:9" x14ac:dyDescent="0.2">
      <c r="A67" s="43" t="s">
        <v>74</v>
      </c>
      <c r="B67" s="43" t="s">
        <v>136</v>
      </c>
      <c r="C67" s="44" t="s">
        <v>193</v>
      </c>
      <c r="D67" s="44">
        <v>701175</v>
      </c>
      <c r="E67" s="45" t="s">
        <v>247</v>
      </c>
      <c r="F67" s="45">
        <v>1</v>
      </c>
      <c r="G67" s="14">
        <v>0</v>
      </c>
      <c r="H67" s="46">
        <f t="shared" si="0"/>
        <v>0</v>
      </c>
    </row>
    <row r="68" spans="1:9" x14ac:dyDescent="0.2">
      <c r="A68" s="39" t="s">
        <v>75</v>
      </c>
      <c r="B68" s="39" t="s">
        <v>137</v>
      </c>
      <c r="C68" s="40" t="s">
        <v>194</v>
      </c>
      <c r="D68" s="40" t="s">
        <v>243</v>
      </c>
      <c r="E68" s="41" t="s">
        <v>247</v>
      </c>
      <c r="F68" s="41">
        <v>2</v>
      </c>
      <c r="G68" s="11">
        <v>0</v>
      </c>
      <c r="H68" s="42">
        <f t="shared" si="0"/>
        <v>0</v>
      </c>
    </row>
    <row r="69" spans="1:9" x14ac:dyDescent="0.2">
      <c r="A69" s="43" t="s">
        <v>76</v>
      </c>
      <c r="B69" s="43" t="s">
        <v>138</v>
      </c>
      <c r="C69" s="44" t="s">
        <v>195</v>
      </c>
      <c r="D69" s="44" t="s">
        <v>244</v>
      </c>
      <c r="E69" s="45" t="s">
        <v>247</v>
      </c>
      <c r="F69" s="45">
        <v>2</v>
      </c>
      <c r="G69" s="14">
        <v>0</v>
      </c>
      <c r="H69" s="46">
        <f t="shared" si="0"/>
        <v>0</v>
      </c>
    </row>
    <row r="70" spans="1:9" x14ac:dyDescent="0.2">
      <c r="A70" s="39" t="s">
        <v>77</v>
      </c>
      <c r="B70" s="39" t="s">
        <v>139</v>
      </c>
      <c r="C70" s="40" t="s">
        <v>196</v>
      </c>
      <c r="D70" s="40" t="s">
        <v>245</v>
      </c>
      <c r="E70" s="41" t="s">
        <v>247</v>
      </c>
      <c r="F70" s="41">
        <v>2</v>
      </c>
      <c r="G70" s="11">
        <v>0</v>
      </c>
      <c r="H70" s="42">
        <f t="shared" si="0"/>
        <v>0</v>
      </c>
    </row>
    <row r="71" spans="1:9" x14ac:dyDescent="0.2">
      <c r="A71" s="43" t="s">
        <v>78</v>
      </c>
      <c r="B71" s="43" t="s">
        <v>140</v>
      </c>
      <c r="C71" s="44" t="s">
        <v>197</v>
      </c>
      <c r="D71" s="44" t="s">
        <v>246</v>
      </c>
      <c r="E71" s="45" t="s">
        <v>247</v>
      </c>
      <c r="F71" s="45">
        <v>1</v>
      </c>
      <c r="G71" s="14">
        <v>0</v>
      </c>
      <c r="H71" s="46">
        <f t="shared" si="0"/>
        <v>0</v>
      </c>
    </row>
    <row r="72" spans="1:9" x14ac:dyDescent="0.2">
      <c r="A72" s="39" t="s">
        <v>79</v>
      </c>
      <c r="B72" s="39" t="s">
        <v>141</v>
      </c>
      <c r="C72" s="40" t="s">
        <v>198</v>
      </c>
      <c r="D72" s="40">
        <v>101139500</v>
      </c>
      <c r="E72" s="41" t="s">
        <v>247</v>
      </c>
      <c r="F72" s="41">
        <v>1</v>
      </c>
      <c r="G72" s="11">
        <v>0</v>
      </c>
      <c r="H72" s="42">
        <f t="shared" si="0"/>
        <v>0</v>
      </c>
    </row>
    <row r="73" spans="1:9" x14ac:dyDescent="0.2">
      <c r="A73" s="47"/>
      <c r="B73" s="47"/>
      <c r="C73" s="48"/>
      <c r="D73" s="48"/>
      <c r="E73" s="49"/>
      <c r="F73" s="49"/>
      <c r="G73" s="50"/>
      <c r="H73" s="51"/>
    </row>
    <row r="74" spans="1:9" s="7" customFormat="1" ht="30" customHeight="1" x14ac:dyDescent="0.25">
      <c r="A74" s="52"/>
      <c r="B74" s="52"/>
      <c r="C74" s="53"/>
      <c r="D74" s="54" t="s">
        <v>42</v>
      </c>
      <c r="E74" s="55"/>
      <c r="F74" s="55"/>
      <c r="G74" s="56"/>
      <c r="H74" s="57">
        <f>SUM(H16:H72)</f>
        <v>0</v>
      </c>
    </row>
    <row r="75" spans="1:9" s="7" customFormat="1" ht="23.25" customHeight="1" x14ac:dyDescent="0.25">
      <c r="A75" s="52"/>
      <c r="B75" s="52"/>
      <c r="C75" s="53"/>
      <c r="D75" s="58" t="s">
        <v>41</v>
      </c>
      <c r="E75" s="59"/>
      <c r="F75" s="59"/>
      <c r="G75" s="60"/>
      <c r="H75" s="80">
        <v>22</v>
      </c>
    </row>
    <row r="76" spans="1:9" s="7" customFormat="1" ht="19.5" customHeight="1" x14ac:dyDescent="0.25">
      <c r="A76" s="52"/>
      <c r="B76" s="52"/>
      <c r="C76" s="53"/>
      <c r="D76" s="58" t="s">
        <v>43</v>
      </c>
      <c r="E76" s="59"/>
      <c r="F76" s="59"/>
      <c r="G76" s="60"/>
      <c r="H76" s="57">
        <f>H74*H75/100</f>
        <v>0</v>
      </c>
    </row>
    <row r="77" spans="1:9" s="7" customFormat="1" ht="27" customHeight="1" x14ac:dyDescent="0.25">
      <c r="A77" s="52"/>
      <c r="B77" s="52"/>
      <c r="C77" s="53"/>
      <c r="D77" s="61" t="s">
        <v>44</v>
      </c>
      <c r="E77" s="62"/>
      <c r="F77" s="62"/>
      <c r="G77" s="63"/>
      <c r="H77" s="57">
        <f>H74+H76</f>
        <v>0</v>
      </c>
      <c r="I77" s="8"/>
    </row>
    <row r="78" spans="1:9" x14ac:dyDescent="0.2">
      <c r="A78" s="64"/>
      <c r="B78" s="64"/>
      <c r="C78" s="65"/>
      <c r="D78" s="65"/>
      <c r="E78" s="64"/>
      <c r="F78" s="66"/>
      <c r="G78" s="64"/>
      <c r="H78" s="64"/>
    </row>
    <row r="79" spans="1:9" x14ac:dyDescent="0.2">
      <c r="A79" s="64"/>
      <c r="B79" s="64"/>
      <c r="C79" s="65"/>
      <c r="D79" s="65"/>
      <c r="E79" s="64"/>
      <c r="F79" s="66"/>
      <c r="G79" s="64"/>
      <c r="H79" s="64"/>
    </row>
    <row r="80" spans="1:9" x14ac:dyDescent="0.2">
      <c r="A80" s="64"/>
      <c r="B80" s="64"/>
      <c r="C80" s="65"/>
      <c r="D80" s="65"/>
      <c r="E80" s="64"/>
      <c r="F80" s="66"/>
      <c r="G80" s="64"/>
      <c r="H80" s="64"/>
    </row>
    <row r="81" spans="1:8" x14ac:dyDescent="0.2">
      <c r="A81" s="64"/>
      <c r="B81" s="64"/>
      <c r="C81" s="65"/>
      <c r="D81" s="65"/>
      <c r="E81" s="64"/>
      <c r="F81" s="66"/>
      <c r="G81" s="64"/>
      <c r="H81" s="64" t="s">
        <v>32</v>
      </c>
    </row>
    <row r="82" spans="1:8" x14ac:dyDescent="0.2">
      <c r="A82" s="64"/>
      <c r="B82" s="64"/>
      <c r="C82" s="65"/>
      <c r="D82" s="65"/>
      <c r="E82" s="64"/>
      <c r="F82" s="66"/>
      <c r="G82" s="64"/>
      <c r="H82" s="64"/>
    </row>
    <row r="83" spans="1:8" x14ac:dyDescent="0.2">
      <c r="A83" s="64"/>
      <c r="B83" s="64"/>
      <c r="C83" s="65"/>
      <c r="D83" s="65"/>
      <c r="E83" s="64"/>
      <c r="F83" s="66"/>
      <c r="G83" s="64"/>
      <c r="H83" s="81"/>
    </row>
    <row r="84" spans="1:8" ht="16.5" customHeight="1" x14ac:dyDescent="0.2">
      <c r="A84" s="64"/>
      <c r="B84" s="64"/>
      <c r="C84" s="65"/>
      <c r="D84" s="65"/>
      <c r="E84" s="64"/>
      <c r="F84" s="66"/>
      <c r="G84" s="64"/>
      <c r="H84" s="64"/>
    </row>
    <row r="85" spans="1:8" ht="27.75" customHeight="1" x14ac:dyDescent="0.25">
      <c r="A85" s="64"/>
      <c r="B85" s="64"/>
      <c r="C85" s="67" t="s">
        <v>37</v>
      </c>
      <c r="D85" s="68"/>
      <c r="E85" s="68"/>
      <c r="F85" s="68"/>
      <c r="G85" s="68"/>
      <c r="H85" s="68"/>
    </row>
    <row r="86" spans="1:8" ht="28.5" customHeight="1" x14ac:dyDescent="0.25">
      <c r="A86" s="64"/>
      <c r="B86" s="64"/>
      <c r="C86" s="69" t="s">
        <v>38</v>
      </c>
      <c r="D86" s="70"/>
      <c r="E86" s="70"/>
      <c r="F86" s="70"/>
      <c r="G86" s="70"/>
      <c r="H86" s="70"/>
    </row>
    <row r="87" spans="1:8" ht="15" x14ac:dyDescent="0.25">
      <c r="A87" s="64"/>
      <c r="B87" s="64"/>
      <c r="C87" s="71"/>
      <c r="D87" s="72"/>
      <c r="E87" s="72"/>
      <c r="F87" s="72"/>
      <c r="G87" s="72"/>
      <c r="H87" s="72"/>
    </row>
    <row r="88" spans="1:8" ht="15" x14ac:dyDescent="0.25">
      <c r="A88" s="64"/>
      <c r="B88" s="64"/>
      <c r="C88" s="73" t="s">
        <v>26</v>
      </c>
      <c r="D88" s="72"/>
      <c r="E88" s="74"/>
      <c r="F88" s="75"/>
      <c r="G88" s="74"/>
      <c r="H88" s="74"/>
    </row>
    <row r="89" spans="1:8" ht="15" x14ac:dyDescent="0.25">
      <c r="A89" s="64"/>
      <c r="B89" s="64"/>
      <c r="C89" s="76" t="s">
        <v>255</v>
      </c>
      <c r="D89" s="76"/>
      <c r="E89" s="76"/>
      <c r="F89" s="76"/>
      <c r="G89" s="77"/>
      <c r="H89" s="77"/>
    </row>
  </sheetData>
  <sheetProtection algorithmName="SHA-512" hashValue="yrrnSdInI+DDNfEpcdiah3CpChPWSg/caAgMNyb8knBzuYxGGkioGvRUse93nFw9gRwkllL6bRcaHuYVzSiGxw==" saltValue="w0IasWihYe2RYJhyrLLLLg==" spinCount="100000" sheet="1" objects="1" scenarios="1"/>
  <mergeCells count="11">
    <mergeCell ref="C89:H89"/>
    <mergeCell ref="C85:H85"/>
    <mergeCell ref="C86:H86"/>
    <mergeCell ref="D87:H87"/>
    <mergeCell ref="C88:D88"/>
    <mergeCell ref="D77:G77"/>
    <mergeCell ref="A11:H11"/>
    <mergeCell ref="A13:H13"/>
    <mergeCell ref="D74:G74"/>
    <mergeCell ref="D75:G75"/>
    <mergeCell ref="D76:G76"/>
  </mergeCells>
  <pageMargins left="0.7" right="0.7" top="0.75" bottom="0.75" header="0.3" footer="0.3"/>
  <pageSetup paperSize="9" scale="53" fitToHeight="0" orientation="portrait" verticalDpi="1200" r:id="rId1"/>
  <headerFooter>
    <oddHeader>&amp;R&amp;"Arial,Krepko"OBR-2.2</oddHeader>
    <oddFooter>&amp;LUKC Maribor&amp;RVzdrževanje  kirurških inštrumentov proizvajalca Aesculap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J89"/>
  <sheetViews>
    <sheetView view="pageLayout" zoomScaleNormal="100" workbookViewId="0">
      <selection activeCell="D64" sqref="D64"/>
    </sheetView>
  </sheetViews>
  <sheetFormatPr defaultRowHeight="14.25" x14ac:dyDescent="0.2"/>
  <cols>
    <col min="1" max="1" width="5.5703125" style="6" customWidth="1"/>
    <col min="2" max="2" width="18.85546875" style="13" customWidth="1"/>
    <col min="3" max="3" width="51" style="6" customWidth="1"/>
    <col min="4" max="4" width="18.28515625" style="13" customWidth="1"/>
    <col min="5" max="5" width="9.28515625" style="6" customWidth="1"/>
    <col min="6" max="6" width="9.28515625" style="12" customWidth="1"/>
    <col min="7" max="7" width="25.28515625" style="6" customWidth="1"/>
    <col min="8" max="8" width="27.5703125" style="6" customWidth="1"/>
    <col min="9" max="9" width="12.140625" style="6" bestFit="1" customWidth="1"/>
    <col min="10" max="16384" width="9.140625" style="6"/>
  </cols>
  <sheetData>
    <row r="1" spans="1:10" s="1" customFormat="1" ht="12.75" x14ac:dyDescent="0.2">
      <c r="A1" s="15"/>
      <c r="B1" s="16"/>
      <c r="C1" s="82"/>
      <c r="D1" s="17"/>
      <c r="E1" s="16"/>
      <c r="F1" s="18"/>
      <c r="G1" s="15"/>
      <c r="H1" s="15"/>
      <c r="J1" s="2"/>
    </row>
    <row r="2" spans="1:10" s="3" customFormat="1" ht="12.75" x14ac:dyDescent="0.2">
      <c r="A2" s="19"/>
      <c r="B2" s="20" t="s">
        <v>27</v>
      </c>
      <c r="C2" s="20"/>
      <c r="D2" s="20"/>
      <c r="E2" s="20"/>
      <c r="F2" s="21"/>
      <c r="G2" s="20"/>
      <c r="H2" s="19"/>
      <c r="J2" s="2"/>
    </row>
    <row r="3" spans="1:10" s="3" customFormat="1" ht="20.25" customHeight="1" x14ac:dyDescent="0.2">
      <c r="A3" s="19"/>
      <c r="B3" s="78"/>
      <c r="C3" s="78"/>
      <c r="D3" s="78"/>
      <c r="E3" s="99"/>
      <c r="F3" s="21"/>
      <c r="G3" s="22"/>
      <c r="H3" s="22"/>
      <c r="J3" s="2"/>
    </row>
    <row r="4" spans="1:10" s="3" customFormat="1" ht="20.25" customHeight="1" x14ac:dyDescent="0.2">
      <c r="A4" s="19"/>
      <c r="B4" s="78"/>
      <c r="C4" s="78"/>
      <c r="D4" s="78"/>
      <c r="E4" s="99"/>
      <c r="F4" s="21"/>
      <c r="G4" s="23"/>
      <c r="H4" s="23"/>
      <c r="J4" s="2"/>
    </row>
    <row r="5" spans="1:10" s="3" customFormat="1" ht="20.25" customHeight="1" x14ac:dyDescent="0.2">
      <c r="A5" s="19"/>
      <c r="B5" s="78"/>
      <c r="C5" s="78"/>
      <c r="D5" s="78"/>
      <c r="E5" s="99"/>
      <c r="F5" s="21"/>
      <c r="G5" s="22"/>
      <c r="H5" s="22"/>
      <c r="J5" s="2"/>
    </row>
    <row r="6" spans="1:10" s="3" customFormat="1" ht="20.25" customHeight="1" x14ac:dyDescent="0.2">
      <c r="A6" s="19"/>
      <c r="B6" s="20"/>
      <c r="C6" s="20"/>
      <c r="D6" s="20"/>
      <c r="E6" s="19"/>
      <c r="F6" s="21"/>
      <c r="G6" s="22"/>
      <c r="H6" s="22"/>
      <c r="J6" s="2"/>
    </row>
    <row r="7" spans="1:10" s="3" customFormat="1" ht="20.25" customHeight="1" x14ac:dyDescent="0.2">
      <c r="A7" s="19"/>
      <c r="B7" s="78" t="s">
        <v>39</v>
      </c>
      <c r="C7" s="78"/>
      <c r="D7" s="20"/>
      <c r="E7" s="19"/>
      <c r="F7" s="21"/>
      <c r="G7" s="22"/>
      <c r="H7" s="22"/>
      <c r="J7" s="2"/>
    </row>
    <row r="8" spans="1:10" s="3" customFormat="1" ht="21" customHeight="1" x14ac:dyDescent="0.2">
      <c r="A8" s="19"/>
      <c r="B8" s="79" t="s">
        <v>40</v>
      </c>
      <c r="C8" s="79"/>
      <c r="D8" s="83"/>
      <c r="E8" s="20"/>
      <c r="F8" s="21"/>
      <c r="G8" s="19"/>
      <c r="H8" s="19"/>
      <c r="J8" s="2"/>
    </row>
    <row r="9" spans="1:10" s="3" customFormat="1" ht="20.25" customHeight="1" x14ac:dyDescent="0.2">
      <c r="A9" s="19"/>
      <c r="B9" s="20"/>
      <c r="C9" s="19"/>
      <c r="D9" s="20"/>
      <c r="E9" s="20"/>
      <c r="F9" s="21"/>
      <c r="G9" s="19"/>
      <c r="H9" s="22"/>
      <c r="J9" s="2"/>
    </row>
    <row r="10" spans="1:10" s="1" customFormat="1" ht="12.75" x14ac:dyDescent="0.2">
      <c r="A10" s="15"/>
      <c r="B10" s="16"/>
      <c r="C10" s="82"/>
      <c r="D10" s="17"/>
      <c r="E10" s="16"/>
      <c r="F10" s="18"/>
      <c r="G10" s="15"/>
      <c r="H10" s="15"/>
      <c r="J10" s="2"/>
    </row>
    <row r="11" spans="1:10" s="1" customFormat="1" ht="15.75" x14ac:dyDescent="0.25">
      <c r="A11" s="24" t="s">
        <v>253</v>
      </c>
      <c r="B11" s="24"/>
      <c r="C11" s="25"/>
      <c r="D11" s="25"/>
      <c r="E11" s="25"/>
      <c r="F11" s="25"/>
      <c r="G11" s="25"/>
      <c r="H11" s="25"/>
      <c r="J11" s="2"/>
    </row>
    <row r="12" spans="1:10" s="1" customFormat="1" ht="15.75" x14ac:dyDescent="0.25">
      <c r="A12" s="84"/>
      <c r="B12" s="85"/>
      <c r="C12" s="86"/>
      <c r="D12" s="87"/>
      <c r="E12" s="86"/>
      <c r="F12" s="86"/>
      <c r="G12" s="86"/>
      <c r="H12" s="86"/>
      <c r="J12" s="2"/>
    </row>
    <row r="13" spans="1:10" ht="36.75" customHeight="1" x14ac:dyDescent="0.3">
      <c r="A13" s="88" t="s">
        <v>254</v>
      </c>
      <c r="B13" s="88"/>
      <c r="C13" s="89"/>
      <c r="D13" s="89"/>
      <c r="E13" s="89"/>
      <c r="F13" s="89"/>
      <c r="G13" s="89"/>
      <c r="H13" s="89"/>
      <c r="I13" s="4"/>
      <c r="J13" s="5"/>
    </row>
    <row r="14" spans="1:10" ht="18.75" x14ac:dyDescent="0.3">
      <c r="A14" s="29"/>
      <c r="B14" s="30"/>
      <c r="C14" s="90"/>
      <c r="D14" s="31"/>
      <c r="E14" s="32"/>
      <c r="F14" s="33"/>
      <c r="G14" s="32"/>
      <c r="H14" s="34"/>
      <c r="I14" s="4"/>
      <c r="J14" s="5"/>
    </row>
    <row r="15" spans="1:10" ht="30" x14ac:dyDescent="0.2">
      <c r="A15" s="35" t="s">
        <v>46</v>
      </c>
      <c r="B15" s="36" t="s">
        <v>47</v>
      </c>
      <c r="C15" s="38" t="s">
        <v>80</v>
      </c>
      <c r="D15" s="37" t="s">
        <v>81</v>
      </c>
      <c r="E15" s="38" t="s">
        <v>33</v>
      </c>
      <c r="F15" s="38" t="s">
        <v>34</v>
      </c>
      <c r="G15" s="35" t="s">
        <v>35</v>
      </c>
      <c r="H15" s="35" t="s">
        <v>36</v>
      </c>
    </row>
    <row r="16" spans="1:10" x14ac:dyDescent="0.2">
      <c r="A16" s="39" t="s">
        <v>1</v>
      </c>
      <c r="B16" s="40" t="s">
        <v>85</v>
      </c>
      <c r="C16" s="39" t="s">
        <v>142</v>
      </c>
      <c r="D16" s="40" t="s">
        <v>199</v>
      </c>
      <c r="E16" s="41" t="s">
        <v>247</v>
      </c>
      <c r="F16" s="41">
        <v>4</v>
      </c>
      <c r="G16" s="11">
        <v>0</v>
      </c>
      <c r="H16" s="42">
        <f t="shared" ref="H16:H54" si="0">F16*G16</f>
        <v>0</v>
      </c>
    </row>
    <row r="17" spans="1:8" x14ac:dyDescent="0.2">
      <c r="A17" s="91" t="s">
        <v>2</v>
      </c>
      <c r="B17" s="92" t="s">
        <v>86</v>
      </c>
      <c r="C17" s="91" t="s">
        <v>143</v>
      </c>
      <c r="D17" s="92" t="s">
        <v>200</v>
      </c>
      <c r="E17" s="93" t="s">
        <v>247</v>
      </c>
      <c r="F17" s="93">
        <v>2</v>
      </c>
      <c r="G17" s="10">
        <v>0</v>
      </c>
      <c r="H17" s="94">
        <f t="shared" si="0"/>
        <v>0</v>
      </c>
    </row>
    <row r="18" spans="1:8" x14ac:dyDescent="0.2">
      <c r="A18" s="39" t="s">
        <v>5</v>
      </c>
      <c r="B18" s="40" t="s">
        <v>87</v>
      </c>
      <c r="C18" s="39" t="s">
        <v>144</v>
      </c>
      <c r="D18" s="40" t="s">
        <v>201</v>
      </c>
      <c r="E18" s="41" t="s">
        <v>247</v>
      </c>
      <c r="F18" s="41">
        <v>3</v>
      </c>
      <c r="G18" s="11">
        <v>0</v>
      </c>
      <c r="H18" s="42">
        <f t="shared" si="0"/>
        <v>0</v>
      </c>
    </row>
    <row r="19" spans="1:8" x14ac:dyDescent="0.2">
      <c r="A19" s="91" t="s">
        <v>3</v>
      </c>
      <c r="B19" s="92" t="s">
        <v>88</v>
      </c>
      <c r="C19" s="91" t="s">
        <v>145</v>
      </c>
      <c r="D19" s="92" t="s">
        <v>202</v>
      </c>
      <c r="E19" s="93" t="s">
        <v>247</v>
      </c>
      <c r="F19" s="93">
        <v>1</v>
      </c>
      <c r="G19" s="10">
        <v>0</v>
      </c>
      <c r="H19" s="94">
        <f t="shared" si="0"/>
        <v>0</v>
      </c>
    </row>
    <row r="20" spans="1:8" x14ac:dyDescent="0.2">
      <c r="A20" s="39" t="s">
        <v>4</v>
      </c>
      <c r="B20" s="40" t="s">
        <v>89</v>
      </c>
      <c r="C20" s="39" t="s">
        <v>146</v>
      </c>
      <c r="D20" s="40">
        <v>701147</v>
      </c>
      <c r="E20" s="41" t="s">
        <v>247</v>
      </c>
      <c r="F20" s="41">
        <v>1</v>
      </c>
      <c r="G20" s="11">
        <v>0</v>
      </c>
      <c r="H20" s="42">
        <f t="shared" si="0"/>
        <v>0</v>
      </c>
    </row>
    <row r="21" spans="1:8" x14ac:dyDescent="0.2">
      <c r="A21" s="91" t="s">
        <v>6</v>
      </c>
      <c r="B21" s="92" t="s">
        <v>90</v>
      </c>
      <c r="C21" s="91" t="s">
        <v>147</v>
      </c>
      <c r="D21" s="92">
        <v>701149</v>
      </c>
      <c r="E21" s="93" t="s">
        <v>247</v>
      </c>
      <c r="F21" s="93">
        <v>1</v>
      </c>
      <c r="G21" s="10">
        <v>0</v>
      </c>
      <c r="H21" s="94">
        <f t="shared" si="0"/>
        <v>0</v>
      </c>
    </row>
    <row r="22" spans="1:8" x14ac:dyDescent="0.2">
      <c r="A22" s="39" t="s">
        <v>7</v>
      </c>
      <c r="B22" s="40" t="s">
        <v>91</v>
      </c>
      <c r="C22" s="39" t="s">
        <v>148</v>
      </c>
      <c r="D22" s="40" t="s">
        <v>203</v>
      </c>
      <c r="E22" s="41" t="s">
        <v>247</v>
      </c>
      <c r="F22" s="41">
        <v>1</v>
      </c>
      <c r="G22" s="11">
        <v>0</v>
      </c>
      <c r="H22" s="42">
        <f t="shared" si="0"/>
        <v>0</v>
      </c>
    </row>
    <row r="23" spans="1:8" x14ac:dyDescent="0.2">
      <c r="A23" s="91" t="s">
        <v>8</v>
      </c>
      <c r="B23" s="92" t="s">
        <v>95</v>
      </c>
      <c r="C23" s="91" t="s">
        <v>152</v>
      </c>
      <c r="D23" s="92" t="s">
        <v>207</v>
      </c>
      <c r="E23" s="93" t="s">
        <v>247</v>
      </c>
      <c r="F23" s="93">
        <v>1</v>
      </c>
      <c r="G23" s="10">
        <v>0</v>
      </c>
      <c r="H23" s="94">
        <f t="shared" si="0"/>
        <v>0</v>
      </c>
    </row>
    <row r="24" spans="1:8" x14ac:dyDescent="0.2">
      <c r="A24" s="39" t="s">
        <v>9</v>
      </c>
      <c r="B24" s="40" t="s">
        <v>96</v>
      </c>
      <c r="C24" s="39" t="s">
        <v>153</v>
      </c>
      <c r="D24" s="40" t="s">
        <v>208</v>
      </c>
      <c r="E24" s="41" t="s">
        <v>247</v>
      </c>
      <c r="F24" s="41">
        <v>1</v>
      </c>
      <c r="G24" s="11">
        <v>0</v>
      </c>
      <c r="H24" s="42">
        <f t="shared" si="0"/>
        <v>0</v>
      </c>
    </row>
    <row r="25" spans="1:8" x14ac:dyDescent="0.2">
      <c r="A25" s="91" t="s">
        <v>10</v>
      </c>
      <c r="B25" s="92" t="s">
        <v>97</v>
      </c>
      <c r="C25" s="91" t="s">
        <v>154</v>
      </c>
      <c r="D25" s="92" t="s">
        <v>209</v>
      </c>
      <c r="E25" s="93" t="s">
        <v>247</v>
      </c>
      <c r="F25" s="93">
        <v>5</v>
      </c>
      <c r="G25" s="10">
        <v>0</v>
      </c>
      <c r="H25" s="94">
        <f t="shared" si="0"/>
        <v>0</v>
      </c>
    </row>
    <row r="26" spans="1:8" x14ac:dyDescent="0.2">
      <c r="A26" s="39" t="s">
        <v>11</v>
      </c>
      <c r="B26" s="40" t="s">
        <v>98</v>
      </c>
      <c r="C26" s="39" t="s">
        <v>155</v>
      </c>
      <c r="D26" s="40" t="s">
        <v>210</v>
      </c>
      <c r="E26" s="41" t="s">
        <v>247</v>
      </c>
      <c r="F26" s="41">
        <v>5</v>
      </c>
      <c r="G26" s="11">
        <v>0</v>
      </c>
      <c r="H26" s="42">
        <f t="shared" si="0"/>
        <v>0</v>
      </c>
    </row>
    <row r="27" spans="1:8" x14ac:dyDescent="0.2">
      <c r="A27" s="91" t="s">
        <v>12</v>
      </c>
      <c r="B27" s="92" t="s">
        <v>99</v>
      </c>
      <c r="C27" s="91" t="s">
        <v>156</v>
      </c>
      <c r="D27" s="92" t="s">
        <v>211</v>
      </c>
      <c r="E27" s="93" t="s">
        <v>247</v>
      </c>
      <c r="F27" s="93">
        <v>1</v>
      </c>
      <c r="G27" s="10">
        <v>0</v>
      </c>
      <c r="H27" s="94">
        <f t="shared" si="0"/>
        <v>0</v>
      </c>
    </row>
    <row r="28" spans="1:8" x14ac:dyDescent="0.2">
      <c r="A28" s="39" t="s">
        <v>13</v>
      </c>
      <c r="B28" s="40" t="s">
        <v>102</v>
      </c>
      <c r="C28" s="39" t="s">
        <v>159</v>
      </c>
      <c r="D28" s="40" t="s">
        <v>214</v>
      </c>
      <c r="E28" s="41" t="s">
        <v>247</v>
      </c>
      <c r="F28" s="41">
        <v>2</v>
      </c>
      <c r="G28" s="11">
        <v>0</v>
      </c>
      <c r="H28" s="42">
        <f t="shared" si="0"/>
        <v>0</v>
      </c>
    </row>
    <row r="29" spans="1:8" x14ac:dyDescent="0.2">
      <c r="A29" s="91" t="s">
        <v>14</v>
      </c>
      <c r="B29" s="92" t="s">
        <v>103</v>
      </c>
      <c r="C29" s="91" t="s">
        <v>160</v>
      </c>
      <c r="D29" s="92" t="s">
        <v>215</v>
      </c>
      <c r="E29" s="93" t="s">
        <v>247</v>
      </c>
      <c r="F29" s="93">
        <v>8</v>
      </c>
      <c r="G29" s="10">
        <v>0</v>
      </c>
      <c r="H29" s="94">
        <f t="shared" si="0"/>
        <v>0</v>
      </c>
    </row>
    <row r="30" spans="1:8" x14ac:dyDescent="0.2">
      <c r="A30" s="39" t="s">
        <v>15</v>
      </c>
      <c r="B30" s="40" t="s">
        <v>104</v>
      </c>
      <c r="C30" s="39" t="s">
        <v>161</v>
      </c>
      <c r="D30" s="40" t="s">
        <v>216</v>
      </c>
      <c r="E30" s="41" t="s">
        <v>247</v>
      </c>
      <c r="F30" s="41">
        <v>2</v>
      </c>
      <c r="G30" s="11">
        <v>0</v>
      </c>
      <c r="H30" s="42">
        <f t="shared" si="0"/>
        <v>0</v>
      </c>
    </row>
    <row r="31" spans="1:8" x14ac:dyDescent="0.2">
      <c r="A31" s="91" t="s">
        <v>16</v>
      </c>
      <c r="B31" s="92" t="s">
        <v>105</v>
      </c>
      <c r="C31" s="91" t="s">
        <v>162</v>
      </c>
      <c r="D31" s="92" t="s">
        <v>217</v>
      </c>
      <c r="E31" s="93" t="s">
        <v>247</v>
      </c>
      <c r="F31" s="93">
        <v>4</v>
      </c>
      <c r="G31" s="10">
        <v>0</v>
      </c>
      <c r="H31" s="94">
        <f t="shared" si="0"/>
        <v>0</v>
      </c>
    </row>
    <row r="32" spans="1:8" x14ac:dyDescent="0.2">
      <c r="A32" s="39" t="s">
        <v>17</v>
      </c>
      <c r="B32" s="40" t="s">
        <v>106</v>
      </c>
      <c r="C32" s="39" t="s">
        <v>163</v>
      </c>
      <c r="D32" s="40" t="s">
        <v>218</v>
      </c>
      <c r="E32" s="41" t="s">
        <v>247</v>
      </c>
      <c r="F32" s="41">
        <v>4</v>
      </c>
      <c r="G32" s="11">
        <v>0</v>
      </c>
      <c r="H32" s="42">
        <f t="shared" si="0"/>
        <v>0</v>
      </c>
    </row>
    <row r="33" spans="1:8" x14ac:dyDescent="0.2">
      <c r="A33" s="91" t="s">
        <v>18</v>
      </c>
      <c r="B33" s="92" t="s">
        <v>107</v>
      </c>
      <c r="C33" s="91" t="s">
        <v>164</v>
      </c>
      <c r="D33" s="92" t="s">
        <v>219</v>
      </c>
      <c r="E33" s="93" t="s">
        <v>247</v>
      </c>
      <c r="F33" s="93">
        <v>7</v>
      </c>
      <c r="G33" s="10">
        <v>0</v>
      </c>
      <c r="H33" s="94">
        <f t="shared" si="0"/>
        <v>0</v>
      </c>
    </row>
    <row r="34" spans="1:8" x14ac:dyDescent="0.2">
      <c r="A34" s="39" t="s">
        <v>19</v>
      </c>
      <c r="B34" s="40" t="s">
        <v>108</v>
      </c>
      <c r="C34" s="39" t="s">
        <v>165</v>
      </c>
      <c r="D34" s="40" t="s">
        <v>220</v>
      </c>
      <c r="E34" s="41" t="s">
        <v>247</v>
      </c>
      <c r="F34" s="41">
        <v>3</v>
      </c>
      <c r="G34" s="11">
        <v>0</v>
      </c>
      <c r="H34" s="42">
        <f t="shared" si="0"/>
        <v>0</v>
      </c>
    </row>
    <row r="35" spans="1:8" x14ac:dyDescent="0.2">
      <c r="A35" s="91" t="s">
        <v>20</v>
      </c>
      <c r="B35" s="92" t="s">
        <v>109</v>
      </c>
      <c r="C35" s="91" t="s">
        <v>166</v>
      </c>
      <c r="D35" s="92" t="s">
        <v>221</v>
      </c>
      <c r="E35" s="93" t="s">
        <v>247</v>
      </c>
      <c r="F35" s="93">
        <v>3</v>
      </c>
      <c r="G35" s="10">
        <v>0</v>
      </c>
      <c r="H35" s="94">
        <f t="shared" si="0"/>
        <v>0</v>
      </c>
    </row>
    <row r="36" spans="1:8" x14ac:dyDescent="0.2">
      <c r="A36" s="39" t="s">
        <v>21</v>
      </c>
      <c r="B36" s="40" t="s">
        <v>112</v>
      </c>
      <c r="C36" s="39" t="s">
        <v>169</v>
      </c>
      <c r="D36" s="40">
        <v>102464000</v>
      </c>
      <c r="E36" s="41" t="s">
        <v>247</v>
      </c>
      <c r="F36" s="41">
        <v>1</v>
      </c>
      <c r="G36" s="11">
        <v>0</v>
      </c>
      <c r="H36" s="42">
        <f t="shared" si="0"/>
        <v>0</v>
      </c>
    </row>
    <row r="37" spans="1:8" x14ac:dyDescent="0.2">
      <c r="A37" s="91" t="s">
        <v>22</v>
      </c>
      <c r="B37" s="92" t="s">
        <v>113</v>
      </c>
      <c r="C37" s="91" t="s">
        <v>170</v>
      </c>
      <c r="D37" s="92" t="s">
        <v>224</v>
      </c>
      <c r="E37" s="93" t="s">
        <v>247</v>
      </c>
      <c r="F37" s="93">
        <v>2</v>
      </c>
      <c r="G37" s="10">
        <v>0</v>
      </c>
      <c r="H37" s="94">
        <f t="shared" si="0"/>
        <v>0</v>
      </c>
    </row>
    <row r="38" spans="1:8" x14ac:dyDescent="0.2">
      <c r="A38" s="39" t="s">
        <v>23</v>
      </c>
      <c r="B38" s="40" t="s">
        <v>114</v>
      </c>
      <c r="C38" s="39" t="s">
        <v>171</v>
      </c>
      <c r="D38" s="40" t="s">
        <v>225</v>
      </c>
      <c r="E38" s="41" t="s">
        <v>247</v>
      </c>
      <c r="F38" s="41">
        <v>3</v>
      </c>
      <c r="G38" s="11">
        <v>0</v>
      </c>
      <c r="H38" s="42">
        <f t="shared" si="0"/>
        <v>0</v>
      </c>
    </row>
    <row r="39" spans="1:8" x14ac:dyDescent="0.2">
      <c r="A39" s="91" t="s">
        <v>24</v>
      </c>
      <c r="B39" s="92" t="s">
        <v>115</v>
      </c>
      <c r="C39" s="91" t="s">
        <v>172</v>
      </c>
      <c r="D39" s="92" t="s">
        <v>226</v>
      </c>
      <c r="E39" s="93" t="s">
        <v>247</v>
      </c>
      <c r="F39" s="93">
        <v>4</v>
      </c>
      <c r="G39" s="10">
        <v>0</v>
      </c>
      <c r="H39" s="94">
        <f t="shared" si="0"/>
        <v>0</v>
      </c>
    </row>
    <row r="40" spans="1:8" x14ac:dyDescent="0.2">
      <c r="A40" s="39" t="s">
        <v>25</v>
      </c>
      <c r="B40" s="40" t="s">
        <v>116</v>
      </c>
      <c r="C40" s="39" t="s">
        <v>173</v>
      </c>
      <c r="D40" s="40" t="s">
        <v>227</v>
      </c>
      <c r="E40" s="41" t="s">
        <v>247</v>
      </c>
      <c r="F40" s="41">
        <v>2</v>
      </c>
      <c r="G40" s="11">
        <v>0</v>
      </c>
      <c r="H40" s="42">
        <f t="shared" si="0"/>
        <v>0</v>
      </c>
    </row>
    <row r="41" spans="1:8" x14ac:dyDescent="0.2">
      <c r="A41" s="91" t="s">
        <v>48</v>
      </c>
      <c r="B41" s="92" t="s">
        <v>118</v>
      </c>
      <c r="C41" s="91" t="s">
        <v>175</v>
      </c>
      <c r="D41" s="92" t="s">
        <v>229</v>
      </c>
      <c r="E41" s="93" t="s">
        <v>247</v>
      </c>
      <c r="F41" s="93">
        <v>1</v>
      </c>
      <c r="G41" s="10">
        <v>0</v>
      </c>
      <c r="H41" s="94">
        <f t="shared" si="0"/>
        <v>0</v>
      </c>
    </row>
    <row r="42" spans="1:8" x14ac:dyDescent="0.2">
      <c r="A42" s="39" t="s">
        <v>49</v>
      </c>
      <c r="B42" s="40" t="s">
        <v>119</v>
      </c>
      <c r="C42" s="39" t="s">
        <v>176</v>
      </c>
      <c r="D42" s="40" t="s">
        <v>230</v>
      </c>
      <c r="E42" s="41" t="s">
        <v>247</v>
      </c>
      <c r="F42" s="41">
        <v>1</v>
      </c>
      <c r="G42" s="11">
        <v>0</v>
      </c>
      <c r="H42" s="42">
        <f t="shared" si="0"/>
        <v>0</v>
      </c>
    </row>
    <row r="43" spans="1:8" x14ac:dyDescent="0.2">
      <c r="A43" s="91" t="s">
        <v>50</v>
      </c>
      <c r="B43" s="92" t="s">
        <v>120</v>
      </c>
      <c r="C43" s="91" t="s">
        <v>177</v>
      </c>
      <c r="D43" s="92" t="s">
        <v>231</v>
      </c>
      <c r="E43" s="93" t="s">
        <v>247</v>
      </c>
      <c r="F43" s="93">
        <v>1</v>
      </c>
      <c r="G43" s="10">
        <v>0</v>
      </c>
      <c r="H43" s="94">
        <f t="shared" si="0"/>
        <v>0</v>
      </c>
    </row>
    <row r="44" spans="1:8" x14ac:dyDescent="0.2">
      <c r="A44" s="39" t="s">
        <v>51</v>
      </c>
      <c r="B44" s="40" t="s">
        <v>121</v>
      </c>
      <c r="C44" s="39" t="s">
        <v>178</v>
      </c>
      <c r="D44" s="40" t="s">
        <v>232</v>
      </c>
      <c r="E44" s="41" t="s">
        <v>247</v>
      </c>
      <c r="F44" s="41">
        <v>1</v>
      </c>
      <c r="G44" s="11">
        <v>0</v>
      </c>
      <c r="H44" s="42">
        <f t="shared" si="0"/>
        <v>0</v>
      </c>
    </row>
    <row r="45" spans="1:8" x14ac:dyDescent="0.2">
      <c r="A45" s="91" t="s">
        <v>52</v>
      </c>
      <c r="B45" s="92" t="s">
        <v>122</v>
      </c>
      <c r="C45" s="91" t="s">
        <v>179</v>
      </c>
      <c r="D45" s="92" t="s">
        <v>233</v>
      </c>
      <c r="E45" s="93" t="s">
        <v>247</v>
      </c>
      <c r="F45" s="93">
        <v>1</v>
      </c>
      <c r="G45" s="10">
        <v>0</v>
      </c>
      <c r="H45" s="94">
        <f t="shared" si="0"/>
        <v>0</v>
      </c>
    </row>
    <row r="46" spans="1:8" x14ac:dyDescent="0.2">
      <c r="A46" s="39" t="s">
        <v>53</v>
      </c>
      <c r="B46" s="40" t="s">
        <v>132</v>
      </c>
      <c r="C46" s="39" t="s">
        <v>189</v>
      </c>
      <c r="D46" s="40">
        <v>701168</v>
      </c>
      <c r="E46" s="41" t="s">
        <v>247</v>
      </c>
      <c r="F46" s="41">
        <v>1</v>
      </c>
      <c r="G46" s="11">
        <v>0</v>
      </c>
      <c r="H46" s="42">
        <f t="shared" si="0"/>
        <v>0</v>
      </c>
    </row>
    <row r="47" spans="1:8" x14ac:dyDescent="0.2">
      <c r="A47" s="91" t="s">
        <v>54</v>
      </c>
      <c r="B47" s="92" t="s">
        <v>133</v>
      </c>
      <c r="C47" s="91" t="s">
        <v>190</v>
      </c>
      <c r="D47" s="92">
        <v>701170</v>
      </c>
      <c r="E47" s="93" t="s">
        <v>247</v>
      </c>
      <c r="F47" s="93">
        <v>1</v>
      </c>
      <c r="G47" s="10">
        <v>0</v>
      </c>
      <c r="H47" s="94">
        <f t="shared" si="0"/>
        <v>0</v>
      </c>
    </row>
    <row r="48" spans="1:8" x14ac:dyDescent="0.2">
      <c r="A48" s="39" t="s">
        <v>55</v>
      </c>
      <c r="B48" s="40" t="s">
        <v>134</v>
      </c>
      <c r="C48" s="39" t="s">
        <v>191</v>
      </c>
      <c r="D48" s="40">
        <v>701172</v>
      </c>
      <c r="E48" s="41" t="s">
        <v>247</v>
      </c>
      <c r="F48" s="41">
        <v>1</v>
      </c>
      <c r="G48" s="11">
        <v>0</v>
      </c>
      <c r="H48" s="42">
        <f t="shared" si="0"/>
        <v>0</v>
      </c>
    </row>
    <row r="49" spans="1:9" x14ac:dyDescent="0.2">
      <c r="A49" s="91" t="s">
        <v>56</v>
      </c>
      <c r="B49" s="92" t="s">
        <v>135</v>
      </c>
      <c r="C49" s="91" t="s">
        <v>192</v>
      </c>
      <c r="D49" s="92">
        <v>701173</v>
      </c>
      <c r="E49" s="93" t="s">
        <v>247</v>
      </c>
      <c r="F49" s="93">
        <v>1</v>
      </c>
      <c r="G49" s="10">
        <v>0</v>
      </c>
      <c r="H49" s="94">
        <f t="shared" si="0"/>
        <v>0</v>
      </c>
    </row>
    <row r="50" spans="1:9" x14ac:dyDescent="0.2">
      <c r="A50" s="39" t="s">
        <v>57</v>
      </c>
      <c r="B50" s="40" t="s">
        <v>136</v>
      </c>
      <c r="C50" s="39" t="s">
        <v>193</v>
      </c>
      <c r="D50" s="40">
        <v>701175</v>
      </c>
      <c r="E50" s="41" t="s">
        <v>247</v>
      </c>
      <c r="F50" s="41">
        <v>1</v>
      </c>
      <c r="G50" s="11">
        <v>0</v>
      </c>
      <c r="H50" s="42">
        <f t="shared" si="0"/>
        <v>0</v>
      </c>
    </row>
    <row r="51" spans="1:9" x14ac:dyDescent="0.2">
      <c r="A51" s="91" t="s">
        <v>58</v>
      </c>
      <c r="B51" s="92" t="s">
        <v>137</v>
      </c>
      <c r="C51" s="91" t="s">
        <v>194</v>
      </c>
      <c r="D51" s="92" t="s">
        <v>243</v>
      </c>
      <c r="E51" s="93" t="s">
        <v>247</v>
      </c>
      <c r="F51" s="93">
        <v>4</v>
      </c>
      <c r="G51" s="10">
        <v>0</v>
      </c>
      <c r="H51" s="94">
        <f t="shared" si="0"/>
        <v>0</v>
      </c>
    </row>
    <row r="52" spans="1:9" x14ac:dyDescent="0.2">
      <c r="A52" s="39" t="s">
        <v>59</v>
      </c>
      <c r="B52" s="40" t="s">
        <v>138</v>
      </c>
      <c r="C52" s="39" t="s">
        <v>195</v>
      </c>
      <c r="D52" s="40" t="s">
        <v>244</v>
      </c>
      <c r="E52" s="41" t="s">
        <v>247</v>
      </c>
      <c r="F52" s="41">
        <v>5</v>
      </c>
      <c r="G52" s="11">
        <v>0</v>
      </c>
      <c r="H52" s="42">
        <f t="shared" si="0"/>
        <v>0</v>
      </c>
    </row>
    <row r="53" spans="1:9" x14ac:dyDescent="0.2">
      <c r="A53" s="91" t="s">
        <v>60</v>
      </c>
      <c r="B53" s="92" t="s">
        <v>139</v>
      </c>
      <c r="C53" s="91" t="s">
        <v>196</v>
      </c>
      <c r="D53" s="92" t="s">
        <v>245</v>
      </c>
      <c r="E53" s="93" t="s">
        <v>247</v>
      </c>
      <c r="F53" s="93">
        <v>5</v>
      </c>
      <c r="G53" s="10">
        <v>0</v>
      </c>
      <c r="H53" s="94">
        <f t="shared" si="0"/>
        <v>0</v>
      </c>
    </row>
    <row r="54" spans="1:9" x14ac:dyDescent="0.2">
      <c r="A54" s="39" t="s">
        <v>61</v>
      </c>
      <c r="B54" s="40" t="s">
        <v>141</v>
      </c>
      <c r="C54" s="39" t="s">
        <v>198</v>
      </c>
      <c r="D54" s="40">
        <v>101139500</v>
      </c>
      <c r="E54" s="41" t="s">
        <v>247</v>
      </c>
      <c r="F54" s="41">
        <v>1</v>
      </c>
      <c r="G54" s="11">
        <v>0</v>
      </c>
      <c r="H54" s="42">
        <f t="shared" si="0"/>
        <v>0</v>
      </c>
    </row>
    <row r="55" spans="1:9" x14ac:dyDescent="0.2">
      <c r="A55" s="47"/>
      <c r="B55" s="48"/>
      <c r="C55" s="47"/>
      <c r="D55" s="48"/>
      <c r="E55" s="49"/>
      <c r="F55" s="49"/>
      <c r="G55" s="50"/>
      <c r="H55" s="51"/>
    </row>
    <row r="56" spans="1:9" s="7" customFormat="1" ht="30" customHeight="1" x14ac:dyDescent="0.25">
      <c r="A56" s="52"/>
      <c r="B56" s="53"/>
      <c r="C56" s="54" t="s">
        <v>42</v>
      </c>
      <c r="D56" s="55"/>
      <c r="E56" s="95"/>
      <c r="F56" s="95"/>
      <c r="G56" s="60"/>
      <c r="H56" s="57">
        <f>SUM(H16:H54)</f>
        <v>0</v>
      </c>
    </row>
    <row r="57" spans="1:9" s="7" customFormat="1" ht="23.25" customHeight="1" x14ac:dyDescent="0.25">
      <c r="A57" s="52"/>
      <c r="B57" s="53"/>
      <c r="C57" s="58" t="s">
        <v>41</v>
      </c>
      <c r="D57" s="96"/>
      <c r="E57" s="59"/>
      <c r="F57" s="59"/>
      <c r="G57" s="60"/>
      <c r="H57" s="80">
        <v>22</v>
      </c>
    </row>
    <row r="58" spans="1:9" s="7" customFormat="1" ht="19.5" customHeight="1" x14ac:dyDescent="0.25">
      <c r="A58" s="52"/>
      <c r="B58" s="53"/>
      <c r="C58" s="58" t="s">
        <v>43</v>
      </c>
      <c r="D58" s="96"/>
      <c r="E58" s="59"/>
      <c r="F58" s="59"/>
      <c r="G58" s="60"/>
      <c r="H58" s="57">
        <f>H56*H57/100</f>
        <v>0</v>
      </c>
    </row>
    <row r="59" spans="1:9" s="7" customFormat="1" ht="27" customHeight="1" x14ac:dyDescent="0.25">
      <c r="A59" s="52"/>
      <c r="B59" s="53"/>
      <c r="C59" s="61" t="s">
        <v>44</v>
      </c>
      <c r="D59" s="97"/>
      <c r="E59" s="62"/>
      <c r="F59" s="62"/>
      <c r="G59" s="63"/>
      <c r="H59" s="57">
        <f>H56+H58</f>
        <v>0</v>
      </c>
      <c r="I59" s="8"/>
    </row>
    <row r="60" spans="1:9" x14ac:dyDescent="0.2">
      <c r="A60" s="64"/>
      <c r="B60" s="65"/>
      <c r="C60" s="64"/>
      <c r="D60" s="65"/>
      <c r="E60" s="64"/>
      <c r="F60" s="66"/>
      <c r="G60" s="64"/>
      <c r="H60" s="64"/>
    </row>
    <row r="61" spans="1:9" x14ac:dyDescent="0.2">
      <c r="A61" s="64"/>
      <c r="B61" s="65"/>
      <c r="C61" s="64"/>
      <c r="D61" s="65"/>
      <c r="E61" s="64"/>
      <c r="F61" s="66"/>
      <c r="G61" s="64"/>
      <c r="H61" s="64"/>
    </row>
    <row r="62" spans="1:9" x14ac:dyDescent="0.2">
      <c r="A62" s="64"/>
      <c r="B62" s="65"/>
      <c r="C62" s="64"/>
      <c r="D62" s="65"/>
      <c r="E62" s="64"/>
      <c r="F62" s="66"/>
      <c r="G62" s="64"/>
      <c r="H62" s="64"/>
    </row>
    <row r="63" spans="1:9" x14ac:dyDescent="0.2">
      <c r="A63" s="64"/>
      <c r="B63" s="65"/>
      <c r="C63" s="64"/>
      <c r="D63" s="65"/>
      <c r="E63" s="64"/>
      <c r="F63" s="66"/>
      <c r="G63" s="64"/>
      <c r="H63" s="64" t="s">
        <v>32</v>
      </c>
    </row>
    <row r="64" spans="1:9" x14ac:dyDescent="0.2">
      <c r="A64" s="64"/>
      <c r="B64" s="65"/>
      <c r="C64" s="64"/>
      <c r="D64" s="65"/>
      <c r="E64" s="64"/>
      <c r="F64" s="66"/>
      <c r="G64" s="64"/>
      <c r="H64" s="64"/>
    </row>
    <row r="65" spans="1:8" x14ac:dyDescent="0.2">
      <c r="A65" s="64"/>
      <c r="B65" s="65"/>
      <c r="C65" s="64"/>
      <c r="D65" s="65"/>
      <c r="E65" s="64"/>
      <c r="F65" s="66"/>
      <c r="G65" s="64"/>
      <c r="H65" s="81"/>
    </row>
    <row r="66" spans="1:8" ht="36.75" customHeight="1" x14ac:dyDescent="0.25">
      <c r="A66" s="64"/>
      <c r="B66" s="67" t="s">
        <v>37</v>
      </c>
      <c r="C66" s="68"/>
      <c r="D66" s="68"/>
      <c r="E66" s="68"/>
      <c r="F66" s="68"/>
      <c r="G66" s="68"/>
      <c r="H66" s="68"/>
    </row>
    <row r="67" spans="1:8" ht="39.75" customHeight="1" x14ac:dyDescent="0.25">
      <c r="A67" s="64"/>
      <c r="B67" s="69" t="s">
        <v>38</v>
      </c>
      <c r="C67" s="70"/>
      <c r="D67" s="70"/>
      <c r="E67" s="70"/>
      <c r="F67" s="70"/>
      <c r="G67" s="70"/>
      <c r="H67" s="70"/>
    </row>
    <row r="68" spans="1:8" ht="15" x14ac:dyDescent="0.25">
      <c r="A68" s="64"/>
      <c r="B68" s="71"/>
      <c r="C68" s="72"/>
      <c r="D68" s="72"/>
      <c r="E68" s="72"/>
      <c r="F68" s="72"/>
      <c r="G68" s="72"/>
      <c r="H68" s="72"/>
    </row>
    <row r="69" spans="1:8" ht="15" x14ac:dyDescent="0.25">
      <c r="A69" s="64"/>
      <c r="B69" s="73" t="s">
        <v>26</v>
      </c>
      <c r="C69" s="72"/>
      <c r="D69" s="98"/>
      <c r="E69" s="74"/>
      <c r="F69" s="75"/>
      <c r="G69" s="74"/>
      <c r="H69" s="74"/>
    </row>
    <row r="70" spans="1:8" ht="15" x14ac:dyDescent="0.25">
      <c r="A70" s="64"/>
      <c r="B70" s="76" t="s">
        <v>255</v>
      </c>
      <c r="C70" s="76"/>
      <c r="D70" s="76"/>
      <c r="E70" s="76"/>
      <c r="F70" s="77"/>
      <c r="G70" s="77"/>
      <c r="H70" s="64"/>
    </row>
    <row r="71" spans="1:8" x14ac:dyDescent="0.2">
      <c r="A71" s="64"/>
      <c r="B71" s="65"/>
      <c r="C71" s="64"/>
      <c r="D71" s="65"/>
      <c r="E71" s="64"/>
      <c r="F71" s="66"/>
      <c r="G71" s="64"/>
      <c r="H71" s="64"/>
    </row>
    <row r="72" spans="1:8" x14ac:dyDescent="0.2">
      <c r="A72" s="64"/>
      <c r="B72" s="65"/>
      <c r="C72" s="64"/>
      <c r="D72" s="65"/>
      <c r="E72" s="64"/>
      <c r="F72" s="66"/>
      <c r="G72" s="64"/>
      <c r="H72" s="64"/>
    </row>
    <row r="73" spans="1:8" x14ac:dyDescent="0.2">
      <c r="A73" s="64"/>
      <c r="B73" s="65"/>
      <c r="C73" s="64"/>
      <c r="D73" s="65"/>
      <c r="E73" s="64"/>
      <c r="F73" s="66"/>
      <c r="G73" s="64"/>
      <c r="H73" s="64"/>
    </row>
    <row r="74" spans="1:8" x14ac:dyDescent="0.2">
      <c r="A74" s="64"/>
      <c r="B74" s="65"/>
      <c r="C74" s="64"/>
      <c r="D74" s="65"/>
      <c r="E74" s="64"/>
      <c r="F74" s="66"/>
      <c r="G74" s="64"/>
      <c r="H74" s="64"/>
    </row>
    <row r="75" spans="1:8" x14ac:dyDescent="0.2">
      <c r="A75" s="64"/>
      <c r="B75" s="65"/>
      <c r="C75" s="64"/>
      <c r="D75" s="65"/>
      <c r="E75" s="64"/>
      <c r="F75" s="66"/>
      <c r="G75" s="64"/>
      <c r="H75" s="64"/>
    </row>
    <row r="76" spans="1:8" x14ac:dyDescent="0.2">
      <c r="A76" s="64"/>
      <c r="B76" s="65"/>
      <c r="C76" s="64"/>
      <c r="D76" s="65"/>
      <c r="E76" s="64"/>
      <c r="F76" s="66"/>
      <c r="G76" s="64"/>
      <c r="H76" s="64"/>
    </row>
    <row r="77" spans="1:8" x14ac:dyDescent="0.2">
      <c r="A77" s="64"/>
      <c r="B77" s="65"/>
      <c r="C77" s="64"/>
      <c r="D77" s="65"/>
      <c r="E77" s="64"/>
      <c r="F77" s="66"/>
      <c r="G77" s="64"/>
      <c r="H77" s="64"/>
    </row>
    <row r="78" spans="1:8" x14ac:dyDescent="0.2">
      <c r="A78" s="64"/>
      <c r="B78" s="65"/>
      <c r="C78" s="64"/>
      <c r="D78" s="65"/>
      <c r="E78" s="64"/>
      <c r="F78" s="66"/>
      <c r="G78" s="64"/>
      <c r="H78" s="64"/>
    </row>
    <row r="79" spans="1:8" x14ac:dyDescent="0.2">
      <c r="A79" s="64"/>
      <c r="B79" s="65"/>
      <c r="C79" s="64"/>
      <c r="D79" s="65"/>
      <c r="E79" s="64"/>
      <c r="F79" s="66"/>
      <c r="G79" s="64"/>
      <c r="H79" s="64"/>
    </row>
    <row r="80" spans="1:8" x14ac:dyDescent="0.2">
      <c r="A80" s="64"/>
      <c r="B80" s="65"/>
      <c r="C80" s="64"/>
      <c r="D80" s="65"/>
      <c r="E80" s="64"/>
      <c r="F80" s="66"/>
      <c r="G80" s="64"/>
      <c r="H80" s="64"/>
    </row>
    <row r="81" spans="1:8" x14ac:dyDescent="0.2">
      <c r="A81" s="64"/>
      <c r="B81" s="65"/>
      <c r="C81" s="64"/>
      <c r="D81" s="65"/>
      <c r="E81" s="64"/>
      <c r="F81" s="66"/>
      <c r="G81" s="64"/>
      <c r="H81" s="64"/>
    </row>
    <row r="82" spans="1:8" x14ac:dyDescent="0.2">
      <c r="A82" s="64"/>
      <c r="B82" s="65"/>
      <c r="C82" s="64"/>
      <c r="D82" s="65"/>
      <c r="E82" s="64"/>
      <c r="F82" s="66"/>
      <c r="G82" s="64"/>
      <c r="H82" s="64"/>
    </row>
    <row r="83" spans="1:8" x14ac:dyDescent="0.2">
      <c r="A83" s="64"/>
      <c r="B83" s="65"/>
      <c r="C83" s="64"/>
      <c r="D83" s="65"/>
      <c r="E83" s="64"/>
      <c r="F83" s="66"/>
      <c r="G83" s="64"/>
      <c r="H83" s="64"/>
    </row>
    <row r="84" spans="1:8" x14ac:dyDescent="0.2">
      <c r="A84" s="64"/>
      <c r="B84" s="65"/>
      <c r="C84" s="64"/>
      <c r="D84" s="65"/>
      <c r="E84" s="64"/>
      <c r="F84" s="66"/>
      <c r="G84" s="64"/>
      <c r="H84" s="64"/>
    </row>
    <row r="85" spans="1:8" x14ac:dyDescent="0.2">
      <c r="A85" s="64"/>
      <c r="B85" s="65"/>
      <c r="C85" s="64"/>
      <c r="D85" s="65"/>
      <c r="E85" s="64"/>
      <c r="F85" s="66"/>
      <c r="G85" s="64"/>
      <c r="H85" s="64"/>
    </row>
    <row r="86" spans="1:8" x14ac:dyDescent="0.2">
      <c r="A86" s="64"/>
      <c r="B86" s="65"/>
      <c r="C86" s="64"/>
      <c r="D86" s="65"/>
      <c r="E86" s="64"/>
      <c r="F86" s="66"/>
      <c r="G86" s="64"/>
      <c r="H86" s="64"/>
    </row>
    <row r="87" spans="1:8" x14ac:dyDescent="0.2">
      <c r="A87" s="64"/>
      <c r="B87" s="65"/>
      <c r="C87" s="64"/>
      <c r="D87" s="65"/>
      <c r="E87" s="64"/>
      <c r="F87" s="66"/>
      <c r="G87" s="64"/>
      <c r="H87" s="64"/>
    </row>
    <row r="88" spans="1:8" x14ac:dyDescent="0.2">
      <c r="A88" s="64"/>
      <c r="B88" s="65"/>
      <c r="C88" s="64"/>
      <c r="D88" s="65"/>
      <c r="E88" s="64"/>
      <c r="F88" s="66"/>
      <c r="G88" s="64"/>
      <c r="H88" s="64"/>
    </row>
    <row r="89" spans="1:8" x14ac:dyDescent="0.2">
      <c r="A89" s="64"/>
      <c r="B89" s="65"/>
      <c r="C89" s="64"/>
      <c r="D89" s="65"/>
      <c r="E89" s="64"/>
      <c r="F89" s="66"/>
      <c r="G89" s="64"/>
      <c r="H89" s="64"/>
    </row>
  </sheetData>
  <sheetProtection algorithmName="SHA-512" hashValue="akiGKgMuWex8gvOz2xUirezHtUjE51mEMMGogSdNkxDcfO6mW8JGn4+gWAo6w30xhq+PDUz1Lxvs9XyqclXUCQ==" saltValue="YE/6Y7N3pHXQ8Dn9kYusxA==" spinCount="100000" sheet="1" objects="1" scenarios="1"/>
  <mergeCells count="11">
    <mergeCell ref="B70:G70"/>
    <mergeCell ref="B69:C69"/>
    <mergeCell ref="A11:H11"/>
    <mergeCell ref="A13:H13"/>
    <mergeCell ref="C56:G56"/>
    <mergeCell ref="C57:G57"/>
    <mergeCell ref="C58:G58"/>
    <mergeCell ref="C59:G59"/>
    <mergeCell ref="B66:H66"/>
    <mergeCell ref="B67:H67"/>
    <mergeCell ref="C68:H68"/>
  </mergeCells>
  <phoneticPr fontId="1" type="noConversion"/>
  <pageMargins left="0.7" right="0.7" top="0.75" bottom="0.75" header="0.3" footer="0.3"/>
  <pageSetup paperSize="9" scale="52" fitToHeight="0" orientation="portrait" verticalDpi="1200" r:id="rId1"/>
  <headerFooter>
    <oddHeader>&amp;R&amp;"Arial,Krepko"OBR-2.2</oddHeader>
    <oddFooter>&amp;LUKC Maribor&amp;RVzdrževanje  kirurških inštrumentov proizvajalca Aesculap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45"/>
  <sheetViews>
    <sheetView tabSelected="1" view="pageLayout" topLeftCell="A34" zoomScaleNormal="100" workbookViewId="0">
      <selection activeCell="C30" sqref="C30"/>
    </sheetView>
  </sheetViews>
  <sheetFormatPr defaultRowHeight="14.25" x14ac:dyDescent="0.2"/>
  <cols>
    <col min="1" max="1" width="6.85546875" style="6" customWidth="1"/>
    <col min="2" max="2" width="57.85546875" style="6" customWidth="1"/>
    <col min="3" max="3" width="34.42578125" style="6" customWidth="1"/>
    <col min="4" max="4" width="12.140625" style="6" bestFit="1" customWidth="1"/>
    <col min="5" max="16384" width="9.140625" style="6"/>
  </cols>
  <sheetData>
    <row r="1" spans="1:5" s="1" customFormat="1" ht="12.75" x14ac:dyDescent="0.2">
      <c r="A1" s="15"/>
      <c r="B1" s="82"/>
      <c r="C1" s="15"/>
      <c r="E1" s="2"/>
    </row>
    <row r="2" spans="1:5" s="1" customFormat="1" ht="12.75" x14ac:dyDescent="0.2">
      <c r="A2" s="15"/>
      <c r="B2" s="82"/>
      <c r="C2" s="15"/>
      <c r="E2" s="2"/>
    </row>
    <row r="3" spans="1:5" s="3" customFormat="1" ht="12.75" x14ac:dyDescent="0.2">
      <c r="A3" s="19"/>
      <c r="B3" s="83" t="s">
        <v>27</v>
      </c>
      <c r="C3" s="19"/>
      <c r="E3" s="2"/>
    </row>
    <row r="4" spans="1:5" s="3" customFormat="1" ht="20.25" customHeight="1" x14ac:dyDescent="0.2">
      <c r="A4" s="19"/>
      <c r="B4" s="112"/>
      <c r="C4" s="22"/>
      <c r="E4" s="2"/>
    </row>
    <row r="5" spans="1:5" s="3" customFormat="1" ht="20.25" customHeight="1" x14ac:dyDescent="0.2">
      <c r="A5" s="19"/>
      <c r="B5" s="112"/>
      <c r="C5" s="23"/>
      <c r="E5" s="2"/>
    </row>
    <row r="6" spans="1:5" s="3" customFormat="1" ht="20.25" customHeight="1" x14ac:dyDescent="0.2">
      <c r="A6" s="19"/>
      <c r="B6" s="112"/>
      <c r="C6" s="22"/>
      <c r="E6" s="2"/>
    </row>
    <row r="7" spans="1:5" s="3" customFormat="1" ht="20.25" customHeight="1" x14ac:dyDescent="0.2">
      <c r="A7" s="19"/>
      <c r="B7" s="100"/>
      <c r="C7" s="22"/>
      <c r="E7" s="2"/>
    </row>
    <row r="8" spans="1:5" s="3" customFormat="1" ht="20.25" customHeight="1" x14ac:dyDescent="0.2">
      <c r="A8" s="19"/>
      <c r="B8" s="100"/>
      <c r="C8" s="22"/>
      <c r="E8" s="2"/>
    </row>
    <row r="9" spans="1:5" s="3" customFormat="1" ht="12.75" x14ac:dyDescent="0.2">
      <c r="A9" s="19"/>
      <c r="B9" s="100"/>
      <c r="C9" s="19"/>
      <c r="E9" s="2"/>
    </row>
    <row r="10" spans="1:5" s="3" customFormat="1" ht="20.25" customHeight="1" x14ac:dyDescent="0.2">
      <c r="A10" s="19"/>
      <c r="B10" s="113" t="s">
        <v>29</v>
      </c>
      <c r="C10" s="22"/>
      <c r="E10" s="2"/>
    </row>
    <row r="11" spans="1:5" s="3" customFormat="1" ht="20.25" customHeight="1" x14ac:dyDescent="0.2">
      <c r="A11" s="19"/>
      <c r="B11" s="113" t="s">
        <v>28</v>
      </c>
      <c r="C11" s="19"/>
      <c r="E11" s="2"/>
    </row>
    <row r="12" spans="1:5" s="1" customFormat="1" ht="12.75" x14ac:dyDescent="0.2">
      <c r="A12" s="15"/>
      <c r="B12" s="82"/>
      <c r="C12" s="15"/>
      <c r="E12" s="2"/>
    </row>
    <row r="13" spans="1:5" s="1" customFormat="1" ht="12.75" x14ac:dyDescent="0.2">
      <c r="A13" s="15"/>
      <c r="B13" s="82"/>
      <c r="C13" s="15"/>
      <c r="E13" s="2"/>
    </row>
    <row r="14" spans="1:5" s="1" customFormat="1" ht="15.75" x14ac:dyDescent="0.25">
      <c r="A14" s="15"/>
      <c r="B14" s="101" t="s">
        <v>251</v>
      </c>
      <c r="C14" s="15"/>
      <c r="E14" s="2"/>
    </row>
    <row r="15" spans="1:5" s="1" customFormat="1" ht="15" x14ac:dyDescent="0.25">
      <c r="A15" s="15"/>
      <c r="B15" s="102"/>
      <c r="C15" s="15"/>
      <c r="E15" s="2"/>
    </row>
    <row r="16" spans="1:5" ht="45" customHeight="1" x14ac:dyDescent="0.3">
      <c r="A16" s="88" t="s">
        <v>252</v>
      </c>
      <c r="B16" s="89"/>
      <c r="C16" s="89"/>
      <c r="D16" s="4"/>
      <c r="E16" s="5"/>
    </row>
    <row r="17" spans="1:5" ht="18" x14ac:dyDescent="0.25">
      <c r="A17" s="29"/>
      <c r="B17" s="102"/>
      <c r="C17" s="34"/>
      <c r="D17" s="4"/>
      <c r="E17" s="5"/>
    </row>
    <row r="18" spans="1:5" ht="18" x14ac:dyDescent="0.25">
      <c r="A18" s="29"/>
      <c r="B18" s="102"/>
      <c r="C18" s="34"/>
      <c r="D18" s="4"/>
      <c r="E18" s="5"/>
    </row>
    <row r="19" spans="1:5" ht="15.75" x14ac:dyDescent="0.25">
      <c r="A19" s="52"/>
      <c r="B19" s="52"/>
      <c r="C19" s="64"/>
    </row>
    <row r="20" spans="1:5" ht="38.25" customHeight="1" x14ac:dyDescent="0.2">
      <c r="A20" s="103" t="s">
        <v>0</v>
      </c>
      <c r="B20" s="104" t="s">
        <v>31</v>
      </c>
      <c r="C20" s="105" t="s">
        <v>45</v>
      </c>
    </row>
    <row r="21" spans="1:5" ht="37.5" customHeight="1" x14ac:dyDescent="0.2">
      <c r="A21" s="106" t="s">
        <v>1</v>
      </c>
      <c r="B21" s="107" t="s">
        <v>248</v>
      </c>
      <c r="C21" s="108">
        <f>'Podsklop 1 '!H74</f>
        <v>0</v>
      </c>
    </row>
    <row r="22" spans="1:5" ht="44.25" customHeight="1" x14ac:dyDescent="0.2">
      <c r="A22" s="106" t="s">
        <v>2</v>
      </c>
      <c r="B22" s="107" t="s">
        <v>249</v>
      </c>
      <c r="C22" s="108">
        <f>'Podsklop 2'!H56</f>
        <v>0</v>
      </c>
    </row>
    <row r="23" spans="1:5" ht="42.75" customHeight="1" x14ac:dyDescent="0.2">
      <c r="A23" s="64"/>
      <c r="B23" s="109" t="s">
        <v>250</v>
      </c>
      <c r="C23" s="110">
        <f>C21+C22</f>
        <v>0</v>
      </c>
    </row>
    <row r="24" spans="1:5" x14ac:dyDescent="0.2">
      <c r="A24" s="64"/>
      <c r="B24" s="64"/>
      <c r="C24" s="64"/>
    </row>
    <row r="25" spans="1:5" x14ac:dyDescent="0.2">
      <c r="A25" s="64"/>
      <c r="B25" s="64"/>
      <c r="C25" s="64"/>
    </row>
    <row r="26" spans="1:5" x14ac:dyDescent="0.2">
      <c r="A26" s="64"/>
      <c r="B26" s="64"/>
      <c r="C26" s="64"/>
    </row>
    <row r="27" spans="1:5" x14ac:dyDescent="0.2">
      <c r="A27" s="64"/>
      <c r="B27" s="64"/>
      <c r="C27" s="64"/>
    </row>
    <row r="28" spans="1:5" x14ac:dyDescent="0.2">
      <c r="A28" s="64"/>
      <c r="B28" s="64"/>
      <c r="C28" s="64" t="s">
        <v>32</v>
      </c>
    </row>
    <row r="29" spans="1:5" x14ac:dyDescent="0.2">
      <c r="A29" s="64"/>
      <c r="B29" s="64"/>
      <c r="C29" s="64"/>
    </row>
    <row r="30" spans="1:5" x14ac:dyDescent="0.2">
      <c r="A30" s="64"/>
      <c r="B30" s="64"/>
      <c r="C30" s="81"/>
    </row>
    <row r="31" spans="1:5" x14ac:dyDescent="0.2">
      <c r="A31" s="64"/>
      <c r="B31" s="64"/>
      <c r="C31" s="64"/>
    </row>
    <row r="32" spans="1:5" x14ac:dyDescent="0.2">
      <c r="A32" s="64"/>
      <c r="B32" s="64"/>
      <c r="C32" s="64"/>
    </row>
    <row r="33" spans="1:6" x14ac:dyDescent="0.2">
      <c r="A33" s="64"/>
      <c r="B33" s="64"/>
      <c r="C33" s="64"/>
    </row>
    <row r="34" spans="1:6" x14ac:dyDescent="0.2">
      <c r="A34" s="64"/>
      <c r="B34" s="64"/>
      <c r="C34" s="64"/>
    </row>
    <row r="35" spans="1:6" x14ac:dyDescent="0.2">
      <c r="A35" s="64"/>
      <c r="B35" s="64"/>
      <c r="C35" s="64"/>
    </row>
    <row r="36" spans="1:6" x14ac:dyDescent="0.2">
      <c r="A36" s="64"/>
      <c r="B36" s="64"/>
      <c r="C36" s="64"/>
    </row>
    <row r="37" spans="1:6" ht="15" x14ac:dyDescent="0.25">
      <c r="A37" s="64"/>
      <c r="B37" s="111" t="s">
        <v>26</v>
      </c>
      <c r="C37" s="72"/>
    </row>
    <row r="38" spans="1:6" x14ac:dyDescent="0.2">
      <c r="A38" s="64"/>
      <c r="B38" s="74"/>
      <c r="C38" s="74"/>
    </row>
    <row r="39" spans="1:6" ht="30" customHeight="1" x14ac:dyDescent="0.25">
      <c r="A39" s="64"/>
      <c r="B39" s="69" t="s">
        <v>30</v>
      </c>
      <c r="C39" s="70"/>
      <c r="D39" s="9"/>
      <c r="E39" s="9"/>
      <c r="F39" s="9"/>
    </row>
    <row r="40" spans="1:6" x14ac:dyDescent="0.2">
      <c r="A40" s="64"/>
      <c r="B40" s="64"/>
      <c r="C40" s="64"/>
    </row>
    <row r="41" spans="1:6" x14ac:dyDescent="0.2">
      <c r="A41" s="64"/>
      <c r="B41" s="64" t="s">
        <v>255</v>
      </c>
      <c r="C41" s="64"/>
    </row>
    <row r="42" spans="1:6" x14ac:dyDescent="0.2">
      <c r="A42" s="64"/>
      <c r="B42" s="64" t="s">
        <v>256</v>
      </c>
      <c r="C42" s="64"/>
    </row>
    <row r="43" spans="1:6" x14ac:dyDescent="0.2">
      <c r="A43" s="64"/>
      <c r="B43" s="64"/>
      <c r="C43" s="64"/>
    </row>
    <row r="44" spans="1:6" x14ac:dyDescent="0.2">
      <c r="A44" s="64"/>
      <c r="B44" s="64"/>
      <c r="C44" s="64"/>
    </row>
    <row r="45" spans="1:6" x14ac:dyDescent="0.2">
      <c r="A45" s="64"/>
      <c r="B45" s="64"/>
      <c r="C45" s="64"/>
    </row>
  </sheetData>
  <sheetProtection algorithmName="SHA-512" hashValue="mRh4oFxn+W62Ln0PKyYbE6rOYRf87ufnPkOMFaKCC2ON2X3sEqBYASHQS5sYJ1zl4NFtPJAXM574pYN8kyEaCg==" saltValue="Mw1zJbbr2H34pa3ZcvXsKQ==" spinCount="100000" sheet="1" objects="1" scenarios="1"/>
  <mergeCells count="3">
    <mergeCell ref="A16:C16"/>
    <mergeCell ref="B37:C37"/>
    <mergeCell ref="B39:C39"/>
  </mergeCells>
  <pageMargins left="0.7" right="0.7" top="0.75" bottom="0.75" header="0.3" footer="0.3"/>
  <pageSetup paperSize="9" scale="88" fitToHeight="0" orientation="portrait" verticalDpi="1200" r:id="rId1"/>
  <headerFooter>
    <oddHeader>&amp;R&amp;"Arial,Krepko"OBR-2.2</oddHeader>
    <oddFooter>&amp;L&amp;"Arial,Navadno"UKC Maribor&amp;R&amp;"Arial,Navadno"Vzdrževanje  kirurških inštrumentov proizvajalca Aesculap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 </vt:lpstr>
      <vt:lpstr>Podsklop 2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2025-11-13T06:35:12Z</cp:lastPrinted>
  <dcterms:created xsi:type="dcterms:W3CDTF">2016-12-06T11:57:11Z</dcterms:created>
  <dcterms:modified xsi:type="dcterms:W3CDTF">2025-11-17T07:58:58Z</dcterms:modified>
</cp:coreProperties>
</file>